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8. - Oct - TTT - 2022\ROTUE SHEET\"/>
    </mc:Choice>
  </mc:AlternateContent>
  <xr:revisionPtr revIDLastSave="0" documentId="8_{D9D527CC-9CFA-4177-B620-623EA7E7DF3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3" l="1"/>
  <c r="A4" i="3"/>
  <c r="G19" i="3" l="1"/>
  <c r="A5" i="3"/>
  <c r="A6" i="3" l="1"/>
  <c r="G20" i="3"/>
  <c r="G21" i="3" l="1"/>
  <c r="A7" i="3"/>
  <c r="A8" i="3" l="1"/>
  <c r="G22" i="3"/>
  <c r="A31" i="3" l="1"/>
  <c r="A9" i="3"/>
  <c r="A32" i="3" l="1"/>
  <c r="A10" i="3"/>
  <c r="A33" i="3" l="1"/>
  <c r="A11" i="3"/>
  <c r="A34" i="3" l="1"/>
  <c r="G3" i="3"/>
  <c r="G4" i="3" l="1"/>
  <c r="A35" i="3"/>
  <c r="A36" i="3" l="1"/>
  <c r="G5" i="3"/>
  <c r="G6" i="3" l="1"/>
  <c r="A37" i="3"/>
  <c r="A38" i="3" l="1"/>
  <c r="G7" i="3"/>
  <c r="G8" i="3" l="1"/>
  <c r="A39" i="3"/>
  <c r="G31" i="3" l="1"/>
  <c r="G9" i="3"/>
  <c r="G10" i="3" l="1"/>
  <c r="G32" i="3"/>
  <c r="G33" i="3" l="1"/>
  <c r="G11" i="3"/>
  <c r="A17" i="3" l="1"/>
  <c r="G34" i="3"/>
  <c r="A18" i="3" l="1"/>
  <c r="G35" i="3"/>
  <c r="G36" i="3" l="1"/>
  <c r="A19" i="3"/>
  <c r="A20" i="3" l="1"/>
  <c r="G37" i="3"/>
  <c r="G38" i="3" l="1"/>
  <c r="A21" i="3"/>
  <c r="G39" i="3" l="1"/>
  <c r="A22" i="3"/>
  <c r="A23" i="3" l="1"/>
  <c r="A45" i="3"/>
  <c r="A24" i="3" l="1"/>
  <c r="A46" i="3"/>
  <c r="A47" i="3" l="1"/>
  <c r="A25" i="3"/>
  <c r="A48" i="3" l="1"/>
  <c r="A49" i="3" l="1"/>
  <c r="A50" i="3" l="1"/>
  <c r="A51" i="3" l="1"/>
  <c r="A52" i="3" l="1"/>
  <c r="A53" i="3" l="1"/>
  <c r="G45" i="3" l="1"/>
  <c r="G46" i="3" l="1"/>
  <c r="A59" i="3" l="1"/>
  <c r="A60" i="3" l="1"/>
  <c r="A61" i="3" l="1"/>
  <c r="A62" i="3" l="1"/>
  <c r="A63" i="3" l="1"/>
  <c r="G59" i="3" l="1"/>
  <c r="G60" i="3" l="1"/>
  <c r="G61" i="3" l="1"/>
  <c r="G62" i="3" l="1"/>
  <c r="G63" i="3" l="1"/>
  <c r="G64" i="3" l="1"/>
  <c r="G65" i="3" l="1"/>
  <c r="G66" i="3" l="1"/>
  <c r="G67" i="3" l="1"/>
  <c r="A73" i="3" l="1"/>
  <c r="A74" i="3" l="1"/>
  <c r="A75" i="3" l="1"/>
  <c r="A76" i="3" l="1"/>
  <c r="A77" i="3" l="1"/>
  <c r="G73" i="3" l="1"/>
  <c r="G74" i="3" l="1"/>
  <c r="G75" i="3" l="1"/>
  <c r="G76" i="3" l="1"/>
  <c r="G77" i="3" l="1"/>
  <c r="G78" i="3" l="1"/>
  <c r="G79" i="3" l="1"/>
  <c r="G80" i="3" l="1"/>
  <c r="G81" i="3" l="1"/>
  <c r="A87" i="3" l="1"/>
  <c r="A88" i="3" l="1"/>
  <c r="G87" i="3" l="1"/>
  <c r="G88" i="3" l="1"/>
  <c r="G89" i="3" l="1"/>
  <c r="G90" i="3" l="1"/>
  <c r="G91" i="3" l="1"/>
  <c r="G92" i="3" l="1"/>
  <c r="G93" i="3" l="1"/>
  <c r="G94" i="3" l="1"/>
  <c r="G95" i="3" l="1"/>
  <c r="A101" i="3" l="1"/>
  <c r="A102" i="3" l="1"/>
  <c r="A103" i="3" l="1"/>
  <c r="A104" i="3" l="1"/>
  <c r="A105" i="3" l="1"/>
  <c r="G101" i="3" l="1"/>
  <c r="G102" i="3" l="1"/>
  <c r="G103" i="3" l="1"/>
  <c r="G104" i="3" l="1"/>
  <c r="G105" i="3" l="1"/>
  <c r="G106" i="3" l="1"/>
  <c r="G107" i="3" l="1"/>
  <c r="G108" i="3" l="1"/>
  <c r="G109" i="3" l="1"/>
  <c r="A115" i="3" l="1"/>
  <c r="A116" i="3" l="1"/>
  <c r="A117" i="3" l="1"/>
  <c r="A118" i="3" l="1"/>
  <c r="A119" i="3" l="1"/>
  <c r="A120" i="3" l="1"/>
  <c r="A121" i="3" l="1"/>
  <c r="G115" i="3" l="1"/>
  <c r="G116" i="3" l="1"/>
  <c r="G117" i="3" l="1"/>
  <c r="G118" i="3" l="1"/>
  <c r="G119" i="3" l="1"/>
  <c r="G120" i="3" l="1"/>
  <c r="G121" i="3" l="1"/>
  <c r="G122" i="3" l="1"/>
  <c r="G123" i="3" l="1"/>
  <c r="A129" i="3" l="1"/>
  <c r="A130" i="3" l="1"/>
  <c r="A131" i="3" l="1"/>
  <c r="A132" i="3" l="1"/>
  <c r="A133" i="3" l="1"/>
  <c r="A134" i="3" l="1"/>
  <c r="A135" i="3" l="1"/>
  <c r="A136" i="3" l="1"/>
  <c r="A137" i="3" l="1"/>
  <c r="G129" i="3" l="1"/>
  <c r="G130" i="3" l="1"/>
  <c r="G131" i="3" l="1"/>
  <c r="G132" i="3" l="1"/>
  <c r="G133" i="3" l="1"/>
  <c r="G134" i="3" l="1"/>
  <c r="G135" i="3" l="1"/>
  <c r="G136" i="3" l="1"/>
  <c r="G137" i="3" l="1"/>
  <c r="A143" i="3" l="1"/>
  <c r="A144" i="3" l="1"/>
  <c r="A145" i="3" l="1"/>
  <c r="A146" i="3" l="1"/>
  <c r="A147" i="3" l="1"/>
  <c r="A148" i="3" l="1"/>
  <c r="A149" i="3" l="1"/>
  <c r="A150" i="3" l="1"/>
  <c r="A151" i="3" l="1"/>
  <c r="G143" i="3" l="1"/>
  <c r="G144" i="3" l="1"/>
  <c r="G145" i="3" l="1"/>
  <c r="G146" i="3" l="1"/>
  <c r="G147" i="3" l="1"/>
  <c r="G148" i="3" l="1"/>
  <c r="G149" i="3" l="1"/>
  <c r="G150" i="3" l="1"/>
  <c r="G151" i="3" l="1"/>
  <c r="A157" i="3" l="1"/>
  <c r="A158" i="3" l="1"/>
  <c r="A159" i="3" l="1"/>
  <c r="A160" i="3" l="1"/>
  <c r="A161" i="3" l="1"/>
</calcChain>
</file>

<file path=xl/sharedStrings.xml><?xml version="1.0" encoding="utf-8"?>
<sst xmlns="http://schemas.openxmlformats.org/spreadsheetml/2006/main" count="816" uniqueCount="307">
  <si>
    <t>Dist</t>
  </si>
  <si>
    <t>Next</t>
  </si>
  <si>
    <t xml:space="preserve"> </t>
  </si>
  <si>
    <t>↖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</si>
  <si>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</si>
  <si>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</si>
  <si>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</si>
  <si>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</si>
  <si>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</si>
  <si>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</si>
  <si>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</si>
  <si>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</si>
  <si>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</si>
  <si>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</si>
  <si>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</si>
  <si>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</si>
  <si>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</si>
  <si>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</si>
  <si>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</si>
  <si>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</si>
  <si>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</si>
  <si>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</si>
  <si>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</si>
  <si>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</si>
  <si>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</si>
  <si>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</si>
  <si>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</si>
  <si>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</si>
  <si>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</si>
  <si>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</si>
  <si>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</si>
  <si>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</si>
  <si>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</si>
  <si>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</si>
  <si>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</si>
  <si>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</si>
  <si>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</si>
  <si>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</si>
  <si>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>Cue Sheet Key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</si>
  <si>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</si>
  <si>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</si>
  <si>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</si>
  <si>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</si>
  <si>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</si>
  <si>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</si>
  <si>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</si>
  <si>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</si>
  <si>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</si>
  <si>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</si>
  <si>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</si>
  <si>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</si>
  <si>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</si>
  <si>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</si>
  <si>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</si>
  <si>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</si>
  <si>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</si>
  <si>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</si>
  <si>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</si>
  <si>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</si>
  <si>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</si>
  <si>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</si>
  <si>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</si>
  <si>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</si>
  <si>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</si>
  <si>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</si>
  <si>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</si>
  <si>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</si>
  <si>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</si>
  <si>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</si>
  <si>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</si>
  <si>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</si>
  <si>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</si>
  <si>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</si>
  <si>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</si>
  <si>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</si>
  <si>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</si>
  <si>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</si>
  <si>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Dir</t>
  </si>
  <si>
    <t>⓲</t>
  </si>
  <si>
    <t>⓱</t>
  </si>
  <si>
    <t>⓯</t>
  </si>
  <si>
    <t>⓰</t>
  </si>
  <si>
    <t>⓭</t>
  </si>
  <si>
    <t>⓮</t>
  </si>
  <si>
    <t>⓫</t>
  </si>
  <si>
    <t>⓬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</si>
  <si>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</si>
  <si>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</si>
  <si>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</si>
  <si>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</si>
  <si>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</si>
  <si>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</si>
  <si>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>⓳</t>
  </si>
  <si>
    <t>⓴</t>
  </si>
  <si>
    <t>INFO CONTROL - CLAVERHAM</t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</si>
  <si>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mRBT</t>
    </r>
  </si>
  <si>
    <r>
      <rPr>
        <b/>
        <sz val="12"/>
        <color rgb="FFFF0000"/>
        <rFont val="Calibri"/>
        <family val="2"/>
        <scheme val="minor"/>
      </rPr>
      <t xml:space="preserve">  KR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</si>
  <si>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RAILWAY PATH,
  (BRISTOL 7m), (NRM)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</si>
  <si>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rFont val="Calibri"/>
        <family val="2"/>
        <scheme val="minor"/>
      </rPr>
      <t>$ NCN 33/41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</si>
  <si>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GW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</si>
  <si>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rFont val="Calibri"/>
        <family val="2"/>
        <scheme val="minor"/>
      </rPr>
      <t xml:space="preserve"> $ W-S-M A370</t>
    </r>
  </si>
  <si>
    <r>
      <rPr>
        <b/>
        <sz val="12"/>
        <color rgb="FFFF0000"/>
        <rFont val="Calibri"/>
        <family val="2"/>
        <scheme val="minor"/>
      </rPr>
      <t xml:space="preserve">  R@STGX </t>
    </r>
    <r>
      <rPr>
        <b/>
        <sz val="12"/>
        <rFont val="Calibri"/>
        <family val="2"/>
        <scheme val="minor"/>
      </rPr>
      <t>$ This Way to NCN 26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</si>
  <si>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rFont val="Calibri"/>
        <family val="2"/>
        <scheme val="minor"/>
      </rPr>
      <t>No $, [Whitley Rd], (NRM)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</si>
  <si>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[Brockley Way]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</si>
  <si>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No $, [Chelvey Ln]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</si>
  <si>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BL</t>
    </r>
    <r>
      <rPr>
        <b/>
        <sz val="12"/>
        <rFont val="Calibri"/>
        <family val="2"/>
        <scheme val="minor"/>
      </rPr>
      <t xml:space="preserve"> $ NCN 33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</si>
  <si>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33, (NRM)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</si>
  <si>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$ 11' 6'', [Silverthorne Ln]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</si>
  <si>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 </t>
    </r>
    <r>
      <rPr>
        <b/>
        <sz val="12"/>
        <rFont val="Calibri"/>
        <family val="2"/>
        <scheme val="minor"/>
      </rPr>
      <t>$ NCN 4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</si>
  <si>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$ NCN 4</t>
    </r>
  </si>
  <si>
    <t>INFO CONTROL - MARK</t>
  </si>
  <si>
    <t xml:space="preserve">  INFO CONTROL - LONG AHSTON</t>
  </si>
  <si>
    <t>Stage 1 - Warmley Waiting Room to Long Ashton 18.4km</t>
  </si>
  <si>
    <t>Stage 1 - Warmley Waiting Room to Long Ashton 18.4km (Cont)</t>
  </si>
  <si>
    <t>18.4km Distance +155m / -149m</t>
  </si>
  <si>
    <r>
      <t xml:space="preserve">  L </t>
    </r>
    <r>
      <rPr>
        <b/>
        <sz val="12"/>
        <rFont val="Calibri"/>
        <family val="2"/>
        <scheme val="minor"/>
      </rPr>
      <t>$ NCN 33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</si>
  <si>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No $, [Brockley Way]</t>
    </r>
  </si>
  <si>
    <r>
      <t xml:space="preserve">  R@T </t>
    </r>
    <r>
      <rPr>
        <b/>
        <sz val="12"/>
        <rFont val="Calibri"/>
        <family val="2"/>
        <scheme val="minor"/>
      </rPr>
      <t>No $, [Claverham Rd]</t>
    </r>
  </si>
  <si>
    <r>
      <t xml:space="preserve">  1E mRBT </t>
    </r>
    <r>
      <rPr>
        <b/>
        <sz val="12"/>
        <rFont val="Calibri"/>
        <family val="2"/>
        <scheme val="minor"/>
      </rPr>
      <t>$ CONGRESBURY 1m,
  [Frost Hill]</t>
    </r>
  </si>
  <si>
    <t>30.2km Distance +323m / -231m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</si>
  <si>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No $ [Canada Coombe]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</si>
  <si>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$ 7.5T, [Celtic Way]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</si>
  <si>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SWEETS TEA ROOM</t>
    </r>
  </si>
  <si>
    <r>
      <t xml:space="preserve">  IMM R </t>
    </r>
    <r>
      <rPr>
        <b/>
        <sz val="12"/>
        <rFont val="Calibri"/>
        <family val="2"/>
        <scheme val="minor"/>
      </rPr>
      <t>No $, [Billings Hill]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</si>
  <si>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Wells 8m</t>
    </r>
  </si>
  <si>
    <t>7.9km Distance +68m / -183m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</si>
  <si>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$, [Meareway]</t>
    </r>
  </si>
  <si>
    <r>
      <t xml:space="preserve">  L@T </t>
    </r>
    <r>
      <rPr>
        <b/>
        <sz val="12"/>
        <rFont val="Calibri"/>
        <family val="2"/>
        <scheme val="minor"/>
      </rPr>
      <t>No $, [St Mary's Rd]</t>
    </r>
  </si>
  <si>
    <r>
      <t xml:space="preserve">  L </t>
    </r>
    <r>
      <rPr>
        <b/>
        <sz val="12"/>
        <rFont val="Calibri"/>
        <family val="2"/>
        <scheme val="minor"/>
      </rPr>
      <t>$ Godney 4m, (CW-BW)</t>
    </r>
  </si>
  <si>
    <r>
      <rPr>
        <b/>
        <sz val="12"/>
        <color rgb="FFFF0000"/>
        <rFont val="Calibri"/>
        <family val="2"/>
        <scheme val="minor"/>
      </rPr>
      <t xml:space="preserve">  SO@X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</si>
  <si>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WEAK BRIDGE</t>
    </r>
  </si>
  <si>
    <r>
      <t xml:space="preserve">  L@T</t>
    </r>
    <r>
      <rPr>
        <b/>
        <sz val="12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</si>
  <si>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SO@X </t>
    </r>
    <r>
      <rPr>
        <b/>
        <sz val="12"/>
        <rFont val="Calibri"/>
        <family val="2"/>
        <scheme val="minor"/>
      </rPr>
      <t>$ SAND 1m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</si>
  <si>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rFont val="Calibri"/>
        <family val="2"/>
        <scheme val="minor"/>
      </rPr>
      <t xml:space="preserve"> $ WESTHAM</t>
    </r>
  </si>
  <si>
    <r>
      <t xml:space="preserve">  L@T </t>
    </r>
    <r>
      <rPr>
        <b/>
        <sz val="12"/>
        <rFont val="Calibri"/>
        <family val="2"/>
        <scheme val="minor"/>
      </rPr>
      <t>No $</t>
    </r>
  </si>
  <si>
    <t>19.4km Distance +142m / -139m</t>
  </si>
  <si>
    <t>17.0km Distance +213m / -81m</t>
  </si>
  <si>
    <r>
      <t xml:space="preserve">  BR </t>
    </r>
    <r>
      <rPr>
        <b/>
        <sz val="12"/>
        <rFont val="Calibri"/>
        <family val="2"/>
        <scheme val="minor"/>
      </rPr>
      <t>No $, (NRM)</t>
    </r>
  </si>
  <si>
    <r>
      <t xml:space="preserve">  L@T </t>
    </r>
    <r>
      <rPr>
        <b/>
        <sz val="12"/>
        <rFont val="Calibri"/>
        <family val="2"/>
        <scheme val="minor"/>
      </rPr>
      <t>$ 7.5T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</si>
  <si>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No $, [Pill Rd]</t>
    </r>
  </si>
  <si>
    <r>
      <t xml:space="preserve">  1E</t>
    </r>
    <r>
      <rPr>
        <b/>
        <sz val="12"/>
        <rFont val="Calibri"/>
        <family val="2"/>
        <scheme val="minor"/>
      </rPr>
      <t xml:space="preserve"> mRBT $ mRBT</t>
    </r>
  </si>
  <si>
    <r>
      <t xml:space="preserve">  L </t>
    </r>
    <r>
      <rPr>
        <b/>
        <sz val="12"/>
        <rFont val="Calibri"/>
        <family val="2"/>
        <scheme val="minor"/>
      </rPr>
      <t>$ Bath, [East St]</t>
    </r>
  </si>
  <si>
    <r>
      <t xml:space="preserve">  BL </t>
    </r>
    <r>
      <rPr>
        <b/>
        <sz val="12"/>
        <rFont val="Calibri"/>
        <family val="2"/>
        <scheme val="minor"/>
      </rPr>
      <t>$ NCN 26</t>
    </r>
  </si>
  <si>
    <r>
      <t xml:space="preserve">  SO@TL</t>
    </r>
    <r>
      <rPr>
        <b/>
        <sz val="12"/>
        <rFont val="Calibri"/>
        <family val="2"/>
        <scheme val="minor"/>
      </rPr>
      <t xml:space="preserve"> $ BRISTOL A370</t>
    </r>
  </si>
  <si>
    <t>17.2km Distance +130m / -255m</t>
  </si>
  <si>
    <r>
      <rPr>
        <b/>
        <sz val="12"/>
        <color rgb="FFFF0000"/>
        <rFont val="Calibri"/>
        <family val="2"/>
        <scheme val="minor"/>
      </rPr>
      <t xml:space="preserve">  2E mRBT </t>
    </r>
    <r>
      <rPr>
        <b/>
        <sz val="12"/>
        <rFont val="Calibri"/>
        <family val="2"/>
        <scheme val="minor"/>
      </rPr>
      <t>$ CLAVERHAM 1m</t>
    </r>
  </si>
  <si>
    <t>Stage 9 - Claverham to Warmley 31.2km</t>
  </si>
  <si>
    <t>31.2km Distance +258m / -225m</t>
  </si>
  <si>
    <r>
      <t xml:space="preserve">  R@T </t>
    </r>
    <r>
      <rPr>
        <b/>
        <sz val="12"/>
        <rFont val="Calibri"/>
        <family val="2"/>
        <scheme val="minor"/>
      </rPr>
      <t>$ GW, [Ashton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</si>
  <si>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BRISTOL (A370)</t>
    </r>
  </si>
  <si>
    <t>Stage 9 - Claverham to Warmley 31.2km (Cont)</t>
  </si>
  <si>
    <t>❷❶</t>
  </si>
  <si>
    <t>❷❷</t>
  </si>
  <si>
    <t>❷❸</t>
  </si>
  <si>
    <t>Stage 2 - Long Ashton to Nr Bleadon 30.2km</t>
  </si>
  <si>
    <t>Stage 2 - Long Ashton to Nr Bleadon 30.2km (Cont)</t>
  </si>
  <si>
    <t>Stage 6 - Nr Glastonbury to Mark 19.4km</t>
  </si>
  <si>
    <t>Stage 6 - Nr Glastonbury to Mark 19.4km (Cont)</t>
  </si>
  <si>
    <t>Stage 7- Mark to Nr Bleadon 17km</t>
  </si>
  <si>
    <t>Stage 7- Mark to Nr Bleadon 17km (Cont)</t>
  </si>
  <si>
    <t>Stage 8 - Nr Bleadon to Claverham 17.2km</t>
  </si>
  <si>
    <t>Stage 8 - Nr Bleadon to Calverham 17.2km (Cont)</t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</si>
  <si>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$ NCN 4</t>
    </r>
  </si>
  <si>
    <r>
      <rPr>
        <b/>
        <sz val="12"/>
        <color rgb="FFFF0000"/>
        <rFont val="Calibri"/>
        <family val="2"/>
        <scheme val="minor"/>
      </rPr>
      <t xml:space="preserve">  L No $ </t>
    </r>
    <r>
      <rPr>
        <b/>
        <sz val="12"/>
        <color theme="1"/>
        <rFont val="Calibri"/>
        <family val="2"/>
        <scheme val="minor"/>
      </rPr>
      <t>[Backwell Common]</t>
    </r>
  </si>
  <si>
    <t>CHECKPOINT - NR BLEADON</t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</si>
  <si>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</t>
    </r>
    <r>
      <rPr>
        <b/>
        <sz val="12"/>
        <rFont val="Calibri"/>
        <family val="2"/>
        <scheme val="minor"/>
      </rPr>
      <t xml:space="preserve"> $ OBS</t>
    </r>
  </si>
  <si>
    <t>CONTROL - NR WESTHAY</t>
  </si>
  <si>
    <t>Stage 3 - Nr Bleadon to Nr Compton Bishop 7.9km</t>
  </si>
  <si>
    <t>16.9km Distance +167m / -194m</t>
  </si>
  <si>
    <t>7.8km Distance +32m / -29m</t>
  </si>
  <si>
    <t>Stage 5 - Nr Westhay to Nr Glastonbury 7.8km</t>
  </si>
  <si>
    <t>Stage 4 - Nr Compton Bishop to Nr Westhay 16.9km</t>
  </si>
  <si>
    <t>⌂</t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</si>
  <si>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</t>
    </r>
    <r>
      <rPr>
        <b/>
        <sz val="12"/>
        <rFont val="Calibri"/>
        <family val="2"/>
        <scheme val="minor"/>
      </rPr>
      <t xml:space="preserve"> $, [High St]</t>
    </r>
  </si>
  <si>
    <r>
      <t xml:space="preserve">  CAUTION - CATTLE GRID
 </t>
    </r>
    <r>
      <rPr>
        <b/>
        <sz val="12"/>
        <color rgb="FFFF0000"/>
        <rFont val="Calibri"/>
        <family val="2"/>
        <scheme val="minor"/>
      </rPr>
      <t xml:space="preserve"> SO@CG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</si>
  <si>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IMM L </t>
    </r>
    <r>
      <rPr>
        <b/>
        <sz val="12"/>
        <rFont val="Calibri"/>
        <family val="2"/>
        <scheme val="minor"/>
      </rPr>
      <t>$ NCN 26</t>
    </r>
    <r>
      <rPr>
        <b/>
        <sz val="9"/>
        <rFont val="Calibri"/>
        <family val="2"/>
        <scheme val="minor"/>
      </rPr>
      <t xml:space="preserve">,
  </t>
    </r>
    <r>
      <rPr>
        <b/>
        <sz val="12"/>
        <rFont val="Calibri"/>
        <family val="2"/>
        <scheme val="minor"/>
      </rPr>
      <t>(STRAWBERRY LINE)</t>
    </r>
  </si>
  <si>
    <t>INFO CONTROL
  NR COMPTON BISHOP</t>
  </si>
  <si>
    <t>INFO CONTROL
NR GLASTONBURY</t>
  </si>
  <si>
    <r>
      <t xml:space="preserve">  R</t>
    </r>
    <r>
      <rPr>
        <b/>
        <sz val="12"/>
        <rFont val="Calibri"/>
        <family val="2"/>
        <scheme val="minor"/>
      </rPr>
      <t xml:space="preserve"> $ GOLF COURSE, [Roman Rd]</t>
    </r>
  </si>
  <si>
    <t>CONTROL - WARMLEY - FINISH</t>
  </si>
  <si>
    <r>
      <t xml:space="preserve">  L </t>
    </r>
    <r>
      <rPr>
        <b/>
        <sz val="12"/>
        <color theme="1"/>
        <rFont val="Calibri"/>
        <family val="2"/>
        <scheme val="minor"/>
      </rPr>
      <t>$ LONG ASHTON,
  [Long Ashton Rd]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</si>
  <si>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NCN 33, (Eff STGX),
  (NRM)</t>
    </r>
  </si>
  <si>
    <r>
      <t xml:space="preserve">  </t>
    </r>
    <r>
      <rPr>
        <b/>
        <sz val="10"/>
        <color rgb="FFFF0000"/>
        <rFont val="Calibri"/>
        <family val="2"/>
        <scheme val="minor"/>
      </rPr>
      <t>EXIT CAFE - SO@WARMLEY WHEELERS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</si>
  <si>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NCN 4/(410), (BRISTOL 7m),
  (OVER BRIDGE)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</si>
  <si>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$ NCN 3, (JOIN CW), (Eff SO)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</si>
  <si>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NCN 33/(334), (BCFC)</t>
    </r>
  </si>
  <si>
    <r>
      <t xml:space="preserve">  SO@TL </t>
    </r>
    <r>
      <rPr>
        <b/>
        <sz val="12"/>
        <color theme="1"/>
        <rFont val="Calibri"/>
        <family val="2"/>
        <scheme val="minor"/>
      </rPr>
      <t>No $,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</si>
  <si>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R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</si>
  <si>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(KEEVER'S BARN)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</si>
  <si>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rFont val="Calibri"/>
        <family val="2"/>
        <scheme val="minor"/>
      </rPr>
      <t xml:space="preserve"> $ NCN 26, (JOIN CW), Then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</si>
  <si>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rFont val="Calibri"/>
        <family val="2"/>
        <scheme val="minor"/>
      </rPr>
      <t>$ NCN 26, (EXIT CW), (NRM)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</si>
  <si>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rFont val="Calibri"/>
        <family val="2"/>
        <scheme val="minor"/>
      </rPr>
      <t xml:space="preserve"> $ Axbridge 3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m,
  [Sevier Rd]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</si>
  <si>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WEDMORE 4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[Notting Hill Way]</t>
    </r>
  </si>
  <si>
    <r>
      <t xml:space="preserve">  1E mRBT </t>
    </r>
    <r>
      <rPr>
        <b/>
        <sz val="12"/>
        <rFont val="Calibri"/>
        <family val="2"/>
        <scheme val="minor"/>
      </rPr>
      <t>$ Glastonbury B3151,
  Then</t>
    </r>
  </si>
  <si>
    <r>
      <rPr>
        <b/>
        <sz val="12"/>
        <color rgb="FFFF0000"/>
        <rFont val="Calibri"/>
        <family val="2"/>
        <scheme val="minor"/>
      </rPr>
      <t xml:space="preserve">  L@STGX</t>
    </r>
    <r>
      <rPr>
        <b/>
        <sz val="12"/>
        <rFont val="Calibri"/>
        <family val="2"/>
        <scheme val="minor"/>
      </rPr>
      <t xml:space="preserve"> $ HEATH HOUSE 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</si>
  <si>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No $, (LAUREL FARM)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</si>
  <si>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MARK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</si>
  <si>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t xml:space="preserve">  R </t>
    </r>
    <r>
      <rPr>
        <b/>
        <sz val="12"/>
        <rFont val="Calibri"/>
        <family val="2"/>
        <scheme val="minor"/>
      </rPr>
      <t>$ VILLAGE HALL, (LHB),
  [Vole Rd]</t>
    </r>
  </si>
  <si>
    <r>
      <t xml:space="preserve">  R@T </t>
    </r>
    <r>
      <rPr>
        <b/>
        <sz val="12"/>
        <rFont val="Calibri"/>
        <family val="2"/>
        <scheme val="minor"/>
      </rPr>
      <t xml:space="preserve">$ Edingworth 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</si>
  <si>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R@T </t>
    </r>
    <r>
      <rPr>
        <b/>
        <sz val="12"/>
        <rFont val="Calibri"/>
        <family val="2"/>
        <scheme val="minor"/>
      </rPr>
      <t>$ Loxton 2</t>
    </r>
    <r>
      <rPr>
        <b/>
        <sz val="12"/>
        <rFont val="Calibri"/>
        <family val="2"/>
      </rPr>
      <t>¼</t>
    </r>
    <r>
      <rPr>
        <b/>
        <sz val="12"/>
        <rFont val="Calibri"/>
        <family val="2"/>
        <scheme val="minor"/>
      </rPr>
      <t>m</t>
    </r>
  </si>
  <si>
    <r>
      <t xml:space="preserve">  R </t>
    </r>
    <r>
      <rPr>
        <b/>
        <sz val="12"/>
        <rFont val="Calibri"/>
        <family val="2"/>
        <scheme val="minor"/>
      </rPr>
      <t>$ Keep Dogs on Leads,
  (JOIN CW)</t>
    </r>
  </si>
  <si>
    <r>
      <t xml:space="preserve">  R@T </t>
    </r>
    <r>
      <rPr>
        <b/>
        <sz val="12"/>
        <rFont val="Calibri"/>
        <family val="2"/>
        <scheme val="minor"/>
      </rPr>
      <t>No $, (EXIT CW), (NRM)</t>
    </r>
  </si>
  <si>
    <r>
      <rPr>
        <b/>
        <sz val="11"/>
        <color rgb="FFFF0000"/>
        <rFont val="Calibri"/>
        <family val="2"/>
        <scheme val="minor"/>
      </rPr>
      <t xml:space="preserve">  L </t>
    </r>
    <r>
      <rPr>
        <b/>
        <sz val="11"/>
        <rFont val="Calibri"/>
        <family val="2"/>
        <scheme val="minor"/>
      </rPr>
      <t>No $, (EXIT CP)</t>
    </r>
  </si>
  <si>
    <t xml:space="preserve">  CAUTION - NARROW - FAST DESCENT</t>
  </si>
  <si>
    <r>
      <t xml:space="preserve">  R@T</t>
    </r>
    <r>
      <rPr>
        <b/>
        <sz val="12"/>
        <rFont val="Calibri"/>
        <family val="2"/>
        <scheme val="minor"/>
      </rPr>
      <t xml:space="preserve"> $ BANWELL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</t>
    </r>
    <r>
      <rPr>
        <b/>
        <sz val="12"/>
        <color rgb="FFFF0000"/>
        <rFont val="Calibri"/>
        <family val="2"/>
        <scheme val="minor"/>
      </rPr>
      <t xml:space="preserve">
  </t>
    </r>
    <r>
      <rPr>
        <b/>
        <sz val="12"/>
        <rFont val="Calibri"/>
        <family val="2"/>
        <scheme val="minor"/>
      </rPr>
      <t>[Banwell Rd]</t>
    </r>
  </si>
  <si>
    <r>
      <t xml:space="preserve">  </t>
    </r>
    <r>
      <rPr>
        <b/>
        <sz val="12"/>
        <rFont val="Calibri"/>
        <family val="2"/>
        <scheme val="minor"/>
      </rPr>
      <t>CAUTION - 'A ROAD' - LOOK</t>
    </r>
    <r>
      <rPr>
        <b/>
        <sz val="12"/>
        <color rgb="FFFF0000"/>
        <rFont val="Calibri"/>
        <family val="2"/>
        <scheme val="minor"/>
      </rPr>
      <t xml:space="preserve">
  R@T </t>
    </r>
    <r>
      <rPr>
        <b/>
        <sz val="12"/>
        <rFont val="Calibri"/>
        <family val="2"/>
        <scheme val="minor"/>
      </rPr>
      <t>$ BANWELL A371</t>
    </r>
  </si>
  <si>
    <r>
      <t xml:space="preserve">  L </t>
    </r>
    <r>
      <rPr>
        <b/>
        <sz val="12"/>
        <rFont val="Calibri"/>
        <family val="2"/>
        <scheme val="minor"/>
      </rPr>
      <t>$ THIS WAY TO NCN 26,
  (Puxton), [Nye Rd]</t>
    </r>
  </si>
  <si>
    <r>
      <t xml:space="preserve">  R@T </t>
    </r>
    <r>
      <rPr>
        <b/>
        <sz val="12"/>
        <rFont val="Calibri"/>
        <family val="2"/>
        <scheme val="minor"/>
      </rPr>
      <t>$ Village Centre, (NCN 26),</t>
    </r>
    <r>
      <rPr>
        <b/>
        <sz val="12"/>
        <color rgb="FFFF0000"/>
        <rFont val="Calibri"/>
        <family val="2"/>
        <scheme val="minor"/>
      </rPr>
      <t xml:space="preserve">
 </t>
    </r>
    <r>
      <rPr>
        <b/>
        <sz val="12"/>
        <rFont val="Calibri"/>
        <family val="2"/>
        <scheme val="minor"/>
      </rPr>
      <t xml:space="preserve"> (NRM), Then</t>
    </r>
  </si>
  <si>
    <r>
      <t xml:space="preserve">  CAUTION - BLHB - LOOK
  </t>
    </r>
    <r>
      <rPr>
        <b/>
        <sz val="12"/>
        <color rgb="FFFF0000"/>
        <rFont val="Calibri"/>
        <family val="2"/>
        <scheme val="minor"/>
      </rPr>
      <t>L@TRI</t>
    </r>
    <r>
      <rPr>
        <b/>
        <sz val="12"/>
        <rFont val="Calibri"/>
        <family val="2"/>
        <scheme val="minor"/>
      </rPr>
      <t xml:space="preserve"> $ Chelvey 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</t>
    </r>
  </si>
  <si>
    <r>
      <t xml:space="preserve">  CAUTION - 'A ROAD' - LOOK
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rFont val="Calibri"/>
        <family val="2"/>
        <scheme val="minor"/>
      </rPr>
      <t>No $, (FIGROVE HO)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</si>
  <si>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No $, (EXIT CW)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</si>
  <si>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rFont val="Calibri"/>
        <family val="2"/>
        <scheme val="minor"/>
      </rPr>
      <t xml:space="preserve"> No $, (JOIN CW)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</si>
  <si>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rFont val="Calibri"/>
        <family val="2"/>
        <scheme val="minor"/>
      </rPr>
      <t xml:space="preserve"> $ Portishead, Then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</si>
  <si>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$ NCN 33, (City Centre)</t>
    </r>
  </si>
  <si>
    <r>
      <rPr>
        <b/>
        <sz val="12"/>
        <color rgb="FFFF0000"/>
        <rFont val="Calibri"/>
        <family val="2"/>
        <scheme val="minor"/>
      </rPr>
      <t xml:space="preserve">  SO@TL </t>
    </r>
    <r>
      <rPr>
        <b/>
        <sz val="12"/>
        <rFont val="Calibri"/>
        <family val="2"/>
        <scheme val="minor"/>
      </rPr>
      <t>$ NCN (4), (BBRP),
  (JOIN RBT), [Feeder Rd], Then</t>
    </r>
  </si>
  <si>
    <r>
      <rPr>
        <b/>
        <sz val="12"/>
        <color rgb="FFFF0000"/>
        <rFont val="Calibri"/>
        <family val="2"/>
        <scheme val="minor"/>
      </rPr>
      <t xml:space="preserve">  IMM SO@TL</t>
    </r>
    <r>
      <rPr>
        <b/>
        <sz val="12"/>
        <rFont val="Calibri"/>
        <family val="2"/>
        <scheme val="minor"/>
      </rPr>
      <t xml:space="preserve"> $ NCN 3,
  (TEMPLE STUDIOS),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</si>
  <si>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NCN 4, (BBRP), [St Philips Rd]</t>
    </r>
  </si>
  <si>
    <r>
      <rPr>
        <b/>
        <sz val="12"/>
        <rFont val="Calibri"/>
        <family val="2"/>
        <scheme val="minor"/>
      </rPr>
      <t xml:space="preserve">  CAUTION - LOOK </t>
    </r>
    <r>
      <rPr>
        <b/>
        <sz val="12"/>
        <color rgb="FFFF0000"/>
        <rFont val="Calibri"/>
        <family val="2"/>
        <scheme val="minor"/>
      </rPr>
      <t>BR</t>
    </r>
    <r>
      <rPr>
        <b/>
        <sz val="12"/>
        <rFont val="Calibri"/>
        <family val="2"/>
        <scheme val="minor"/>
      </rPr>
      <t xml:space="preserve"> $ NCN 4,</t>
    </r>
    <r>
      <rPr>
        <b/>
        <sz val="11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>(WARMLEY 6m), (JOIN BBRP CW), (LHB)</t>
    </r>
  </si>
  <si>
    <r>
      <rPr>
        <b/>
        <sz val="12"/>
        <color rgb="FFFF0000"/>
        <rFont val="Calibri"/>
        <family val="2"/>
        <scheme val="minor"/>
      </rPr>
      <t xml:space="preserve">  2E RBT</t>
    </r>
    <r>
      <rPr>
        <b/>
        <sz val="10"/>
        <rFont val="Calibri"/>
        <family val="2"/>
        <scheme val="minor"/>
      </rPr>
      <t xml:space="preserve"> $ Broadmead Shopping Centre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</si>
  <si>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NCN 4, (Bath 9m),
  (OVER BRIDGE)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</si>
  <si>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4, (BBRP), (Bath 10m),
  (TRI)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</si>
  <si>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$ 30MPH, [Avon St]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</si>
  <si>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$ 10MPH, Then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</si>
  <si>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CYCLISTS, (JOIN CW)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</si>
  <si>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 </t>
    </r>
    <r>
      <rPr>
        <b/>
        <sz val="12"/>
        <rFont val="Calibri"/>
        <family val="2"/>
        <scheme val="minor"/>
      </rPr>
      <t xml:space="preserve">$ ELBOROUGH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</t>
    </r>
  </si>
  <si>
    <r>
      <t xml:space="preserve">  BL </t>
    </r>
    <r>
      <rPr>
        <b/>
        <sz val="12"/>
        <rFont val="Calibri"/>
        <family val="2"/>
        <scheme val="minor"/>
      </rPr>
      <t>No $, (STAY ON CW),
  [Ashton Rd], (NRM)</t>
    </r>
  </si>
  <si>
    <r>
      <rPr>
        <b/>
        <sz val="12"/>
        <color rgb="FFFF0000"/>
        <rFont val="Calibri"/>
        <family val="2"/>
        <scheme val="minor"/>
      </rPr>
      <t xml:space="preserve">  R@TL </t>
    </r>
    <r>
      <rPr>
        <b/>
        <sz val="12"/>
        <rFont val="Calibri"/>
        <family val="2"/>
        <scheme val="minor"/>
      </rPr>
      <t>$ W-s-M A370</t>
    </r>
  </si>
  <si>
    <r>
      <rPr>
        <b/>
        <sz val="12"/>
        <color rgb="FFFF0000"/>
        <rFont val="Calibri"/>
        <family val="2"/>
        <scheme val="minor"/>
      </rPr>
      <t xml:space="preserve">  BR@TL</t>
    </r>
    <r>
      <rPr>
        <b/>
        <sz val="12"/>
        <rFont val="Calibri"/>
        <family val="2"/>
        <scheme val="minor"/>
      </rPr>
      <t xml:space="preserve"> $ W-s-M A370, (Eff SO)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</si>
  <si>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color theme="1"/>
        <rFont val="Calibri"/>
        <family val="2"/>
        <scheme val="minor"/>
      </rPr>
      <t>No $, (PLATFORM-TRI),
  (Eff SO), (NRM)</t>
    </r>
  </si>
  <si>
    <r>
      <rPr>
        <b/>
        <sz val="12"/>
        <color rgb="FFFF0000"/>
        <rFont val="Calibri"/>
        <family val="2"/>
        <scheme val="minor"/>
      </rPr>
      <t xml:space="preserve">  SO@(CW END)</t>
    </r>
    <r>
      <rPr>
        <b/>
        <sz val="12"/>
        <color theme="1"/>
        <rFont val="Calibri"/>
        <family val="2"/>
        <scheme val="minor"/>
      </rPr>
      <t xml:space="preserve"> $ NCN 4,
  (Broadmead (W)), (EXIT CW)</t>
    </r>
  </si>
  <si>
    <r>
      <t xml:space="preserve">  L </t>
    </r>
    <r>
      <rPr>
        <b/>
        <sz val="12"/>
        <rFont val="Calibri"/>
        <family val="2"/>
        <scheme val="minor"/>
      </rPr>
      <t>No $, (EXIT CP)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</si>
  <si>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$ 20MPH, [Rodney Rd]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</si>
  <si>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33, (OVER BRIDGE),
  Then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</si>
  <si>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No $, Then</t>
    </r>
  </si>
  <si>
    <r>
      <rPr>
        <b/>
        <sz val="12"/>
        <color rgb="FFFF0000"/>
        <rFont val="Calibri"/>
        <family val="2"/>
        <scheme val="minor"/>
      </rPr>
      <t xml:space="preserve">  IMM L</t>
    </r>
    <r>
      <rPr>
        <b/>
        <sz val="12"/>
        <rFont val="Calibri"/>
        <family val="2"/>
        <scheme val="minor"/>
      </rPr>
      <t xml:space="preserve"> $ NCN 33/(41),
  (OVER BRIDGE)</t>
    </r>
  </si>
  <si>
    <r>
      <t xml:space="preserve">  SO@STGX </t>
    </r>
    <r>
      <rPr>
        <b/>
        <sz val="12"/>
        <rFont val="Calibri"/>
        <family val="2"/>
        <scheme val="minor"/>
      </rPr>
      <t>$ Panbrough 2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
  (CW-BW)</t>
    </r>
  </si>
  <si>
    <r>
      <rPr>
        <b/>
        <sz val="12"/>
        <color rgb="FFFF0000"/>
        <rFont val="Calibri"/>
        <family val="2"/>
        <scheme val="minor"/>
      </rPr>
      <t xml:space="preserve">  BL </t>
    </r>
    <r>
      <rPr>
        <b/>
        <sz val="12"/>
        <rFont val="Calibri"/>
        <family val="2"/>
        <scheme val="minor"/>
      </rPr>
      <t>$ END OF CW ROUTE,
  (EXIT CW), [Blackmoors Ln]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</si>
  <si>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4/AC410, (BBRP),
  Bath 9m, (NRM)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</si>
  <si>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rFont val="Calibri"/>
        <family val="2"/>
        <scheme val="minor"/>
      </rPr>
      <t xml:space="preserve"> $ </t>
    </r>
    <r>
      <rPr>
        <b/>
        <sz val="11"/>
        <rFont val="Calibri"/>
        <family val="2"/>
        <scheme val="minor"/>
      </rPr>
      <t>Kingsland Rd Trading Estate
  (Nr $ Temple Meads - Opp Dir)</t>
    </r>
  </si>
  <si>
    <r>
      <rPr>
        <b/>
        <sz val="12"/>
        <color rgb="FFFF0000"/>
        <rFont val="Calibri"/>
        <family val="2"/>
        <scheme val="minor"/>
      </rPr>
      <t xml:space="preserve">  R@TL</t>
    </r>
    <r>
      <rPr>
        <b/>
        <sz val="12"/>
        <rFont val="Calibri"/>
        <family val="2"/>
        <scheme val="minor"/>
      </rPr>
      <t xml:space="preserve"> $ DEAD END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</si>
  <si>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$ NCN 3,</t>
    </r>
    <r>
      <rPr>
        <b/>
        <sz val="11"/>
        <rFont val="Calibri"/>
        <family val="2"/>
        <scheme val="minor"/>
      </rPr>
      <t xml:space="preserve"> (JOIN ISLAND 1),
  (ROBINS &amp; DAY),</t>
    </r>
    <r>
      <rPr>
        <b/>
        <sz val="12"/>
        <rFont val="Calibri"/>
        <family val="2"/>
        <scheme val="minor"/>
      </rPr>
      <t>Then</t>
    </r>
  </si>
  <si>
    <r>
      <rPr>
        <b/>
        <sz val="12"/>
        <color rgb="FFFF0000"/>
        <rFont val="Calibri"/>
        <family val="2"/>
        <scheme val="minor"/>
      </rPr>
      <t xml:space="preserve">  IMM BL@TL</t>
    </r>
    <r>
      <rPr>
        <b/>
        <sz val="12"/>
        <rFont val="Calibri"/>
        <family val="2"/>
        <scheme val="minor"/>
      </rPr>
      <t xml:space="preserve"> No $
  (JOIN ISLAND 2),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</si>
  <si>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R &amp; SO@TL</t>
    </r>
    <r>
      <rPr>
        <b/>
        <sz val="12"/>
        <rFont val="Calibri"/>
        <family val="2"/>
        <scheme val="minor"/>
      </rPr>
      <t xml:space="preserve"> $ NCN 3,
  (JOIN ISLAND 3), Then</t>
    </r>
  </si>
  <si>
    <r>
      <rPr>
        <b/>
        <sz val="12"/>
        <color rgb="FFFF0000"/>
        <rFont val="Calibri"/>
        <family val="2"/>
        <scheme val="minor"/>
      </rPr>
      <t xml:space="preserve">  IMM L/R@TL</t>
    </r>
    <r>
      <rPr>
        <b/>
        <sz val="12"/>
        <rFont val="Calibri"/>
        <family val="2"/>
        <scheme val="minor"/>
      </rPr>
      <t xml:space="preserve"> $ NCN 3,
  (CW - City Centre), [Clarence Rd]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</si>
  <si>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R/L</t>
    </r>
    <r>
      <rPr>
        <b/>
        <sz val="12"/>
        <rFont val="Calibri"/>
        <family val="2"/>
        <scheme val="minor"/>
      </rPr>
      <t xml:space="preserve"> $ Bristol Airport, (EXIT CW),
  (Eff SO)</t>
    </r>
  </si>
  <si>
    <r>
      <t xml:space="preserve">  CAUTION - LOOK</t>
    </r>
    <r>
      <rPr>
        <b/>
        <sz val="8"/>
        <rFont val="Calibri"/>
        <family val="2"/>
        <scheme val="minor"/>
      </rPr>
      <t xml:space="preserve">
</t>
    </r>
    <r>
      <rPr>
        <b/>
        <sz val="9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 xml:space="preserve"> 4E RBT </t>
    </r>
    <r>
      <rPr>
        <b/>
        <sz val="9"/>
        <rFont val="Calibri"/>
        <family val="2"/>
        <scheme val="minor"/>
      </rPr>
      <t>$ s.s. Great Britain, [Commerical Rd]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</si>
  <si>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1E mBRT</t>
    </r>
    <r>
      <rPr>
        <b/>
        <sz val="12"/>
        <rFont val="Calibri"/>
        <family val="2"/>
        <scheme val="minor"/>
      </rPr>
      <t xml:space="preserve"> $ s.s. Great Britain,
  [Cumberland Rd]</t>
    </r>
  </si>
  <si>
    <r>
      <rPr>
        <b/>
        <sz val="12"/>
        <color rgb="FFFF0000"/>
        <rFont val="Calibri"/>
        <family val="2"/>
        <scheme val="minor"/>
      </rPr>
      <t xml:space="preserve">  BL@TL</t>
    </r>
    <r>
      <rPr>
        <b/>
        <sz val="12"/>
        <rFont val="Calibri"/>
        <family val="2"/>
        <scheme val="minor"/>
      </rPr>
      <t xml:space="preserve"> $</t>
    </r>
    <r>
      <rPr>
        <b/>
        <sz val="10"/>
        <rFont val="Calibri"/>
        <family val="2"/>
        <scheme val="minor"/>
      </rPr>
      <t xml:space="preserve"> EXCEPT BUSES &amp; CYCLISTS,</t>
    </r>
    <r>
      <rPr>
        <b/>
        <sz val="12"/>
        <rFont val="Calibri"/>
        <family val="2"/>
        <scheme val="minor"/>
      </rPr>
      <t xml:space="preserve">
  (DEAD END)</t>
    </r>
  </si>
  <si>
    <r>
      <rPr>
        <b/>
        <sz val="12"/>
        <color rgb="FFFF0000"/>
        <rFont val="Calibri"/>
        <family val="2"/>
        <scheme val="minor"/>
      </rPr>
      <t xml:space="preserve">  IMM KL </t>
    </r>
    <r>
      <rPr>
        <b/>
        <sz val="12"/>
        <rFont val="Calibri"/>
        <family val="2"/>
        <scheme val="minor"/>
      </rPr>
      <t>$ NCN 33,</t>
    </r>
    <r>
      <rPr>
        <b/>
        <sz val="11"/>
        <rFont val="Calibri"/>
        <family val="2"/>
        <scheme val="minor"/>
      </rPr>
      <t xml:space="preserve"> (OVER BRIDGE),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</si>
  <si>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BR/BL </t>
    </r>
    <r>
      <rPr>
        <b/>
        <sz val="12"/>
        <rFont val="Calibri"/>
        <family val="2"/>
        <scheme val="minor"/>
      </rPr>
      <t>$ NCN 33,</t>
    </r>
    <r>
      <rPr>
        <b/>
        <sz val="11"/>
        <rFont val="Calibri"/>
        <family val="2"/>
        <scheme val="minor"/>
      </rPr>
      <t xml:space="preserve"> (FESTIVAL WAY),</t>
    </r>
    <r>
      <rPr>
        <b/>
        <sz val="12"/>
        <rFont val="Calibri"/>
        <family val="2"/>
        <scheme val="minor"/>
      </rPr>
      <t xml:space="preserve">
  (UNDER BRIDGE), (NRM)</t>
    </r>
  </si>
  <si>
    <r>
      <t xml:space="preserve">  CAUTION - ' A ROAD' - LOOK
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rFont val="Calibri"/>
        <family val="2"/>
        <scheme val="minor"/>
      </rPr>
      <t xml:space="preserve"> No $, (EXIT CW), (NRM)</t>
    </r>
  </si>
  <si>
    <r>
      <rPr>
        <b/>
        <sz val="12"/>
        <color rgb="FFFF0000"/>
        <rFont val="Calibri"/>
        <family val="2"/>
        <scheme val="minor"/>
      </rPr>
      <t xml:space="preserve">  3E RBT</t>
    </r>
    <r>
      <rPr>
        <b/>
        <sz val="12"/>
        <rFont val="Calibri"/>
        <family val="2"/>
        <scheme val="minor"/>
      </rPr>
      <t xml:space="preserve"> $ ASHTON PARK SCHOOL,</t>
    </r>
    <r>
      <rPr>
        <b/>
        <sz val="11"/>
        <rFont val="Calibri"/>
        <family val="2"/>
        <scheme val="minor"/>
      </rPr>
      <t xml:space="preserve">
  (GW@RBT EXIT), [Blackmoors Ln]</t>
    </r>
  </si>
  <si>
    <r>
      <t xml:space="preserve">  2E mRBT </t>
    </r>
    <r>
      <rPr>
        <b/>
        <sz val="12"/>
        <rFont val="Calibri"/>
        <family val="2"/>
        <scheme val="minor"/>
      </rPr>
      <t xml:space="preserve">$ </t>
    </r>
    <r>
      <rPr>
        <b/>
        <sz val="11"/>
        <rFont val="Calibri"/>
        <family val="2"/>
        <scheme val="minor"/>
      </rPr>
      <t>MAGISTRATE'S COURT,</t>
    </r>
    <r>
      <rPr>
        <b/>
        <sz val="12"/>
        <rFont val="Calibri"/>
        <family val="2"/>
        <scheme val="minor"/>
      </rPr>
      <t xml:space="preserve">
  Then</t>
    </r>
  </si>
  <si>
    <r>
      <rPr>
        <b/>
        <sz val="12"/>
        <color rgb="FFFF0000"/>
        <rFont val="Calibri"/>
        <family val="2"/>
        <scheme val="minor"/>
      </rPr>
      <t xml:space="preserve">  IMM 1E mRBT</t>
    </r>
    <r>
      <rPr>
        <b/>
        <sz val="12"/>
        <rFont val="Calibri"/>
        <family val="2"/>
        <scheme val="minor"/>
      </rPr>
      <t xml:space="preserve"> $ NCN 33,</t>
    </r>
    <r>
      <rPr>
        <b/>
        <sz val="10"/>
        <rFont val="Calibri"/>
        <family val="2"/>
        <scheme val="minor"/>
      </rPr>
      <t xml:space="preserve">
</t>
    </r>
    <r>
      <rPr>
        <b/>
        <sz val="9"/>
        <rFont val="Calibri"/>
        <family val="2"/>
        <scheme val="minor"/>
      </rPr>
      <t xml:space="preserve">  (CW-FLAX BOURTON 1m), [Old Weston Rd]</t>
    </r>
  </si>
  <si>
    <r>
      <rPr>
        <b/>
        <sz val="11"/>
        <color rgb="FFFF0000"/>
        <rFont val="Calibri"/>
        <family val="2"/>
        <scheme val="minor"/>
      </rPr>
      <t xml:space="preserve">  L@T</t>
    </r>
    <r>
      <rPr>
        <b/>
        <sz val="11"/>
        <rFont val="Calibri"/>
        <family val="2"/>
        <scheme val="minor"/>
      </rPr>
      <t xml:space="preserve"> $ NCN 33, (CW-Nailsea 2</t>
    </r>
    <r>
      <rPr>
        <b/>
        <sz val="11"/>
        <rFont val="Calibri"/>
        <family val="2"/>
      </rPr>
      <t>½</t>
    </r>
    <r>
      <rPr>
        <b/>
        <sz val="11"/>
        <rFont val="Calibri"/>
        <family val="2"/>
        <scheme val="minor"/>
      </rPr>
      <t>m),</t>
    </r>
    <r>
      <rPr>
        <b/>
        <sz val="12"/>
        <rFont val="Calibri"/>
        <family val="2"/>
        <scheme val="minor"/>
      </rPr>
      <t xml:space="preserve">
  (NRM), Then</t>
    </r>
  </si>
  <si>
    <r>
      <rPr>
        <b/>
        <sz val="12"/>
        <color rgb="FFFF0000"/>
        <rFont val="Calibri"/>
        <family val="2"/>
        <scheme val="minor"/>
      </rPr>
      <t xml:space="preserve">  IMM SO</t>
    </r>
    <r>
      <rPr>
        <b/>
        <sz val="12"/>
        <rFont val="Calibri"/>
        <family val="2"/>
        <scheme val="minor"/>
      </rPr>
      <t xml:space="preserve"> $ NCN 33, (JOIN CW)</t>
    </r>
  </si>
  <si>
    <r>
      <t xml:space="preserve">  CAUTION - BRHB - LOOK</t>
    </r>
    <r>
      <rPr>
        <b/>
        <sz val="11"/>
        <rFont val="Calibri"/>
        <family val="2"/>
        <scheme val="minor"/>
      </rPr>
      <t xml:space="preserve">
  </t>
    </r>
    <r>
      <rPr>
        <b/>
        <sz val="11"/>
        <color rgb="FFFF0000"/>
        <rFont val="Calibri"/>
        <family val="2"/>
        <scheme val="minor"/>
      </rPr>
      <t>SOX</t>
    </r>
    <r>
      <rPr>
        <b/>
        <sz val="11"/>
        <rFont val="Calibri"/>
        <family val="2"/>
        <scheme val="minor"/>
      </rPr>
      <t xml:space="preserve"> $ NCN 33, (CW-Nailsea 2</t>
    </r>
    <r>
      <rPr>
        <b/>
        <sz val="11"/>
        <rFont val="Calibri"/>
        <family val="2"/>
      </rPr>
      <t>¼</t>
    </r>
    <r>
      <rPr>
        <b/>
        <sz val="11"/>
        <rFont val="Calibri"/>
        <family val="2"/>
        <scheme val="minor"/>
      </rPr>
      <t>m)</t>
    </r>
  </si>
  <si>
    <r>
      <rPr>
        <b/>
        <sz val="11"/>
        <color rgb="FFFF0000"/>
        <rFont val="Calibri"/>
        <family val="2"/>
        <scheme val="minor"/>
      </rPr>
      <t xml:space="preserve">  R@T</t>
    </r>
    <r>
      <rPr>
        <b/>
        <sz val="11"/>
        <rFont val="Calibri"/>
        <family val="2"/>
        <scheme val="minor"/>
      </rPr>
      <t xml:space="preserve"> $ NCN 33, (CW-Nailsea 1</t>
    </r>
    <r>
      <rPr>
        <b/>
        <sz val="11"/>
        <rFont val="Calibri"/>
        <family val="2"/>
      </rPr>
      <t>½</t>
    </r>
    <r>
      <rPr>
        <b/>
        <sz val="11"/>
        <rFont val="Calibri"/>
        <family val="2"/>
        <scheme val="minor"/>
      </rPr>
      <t>m),</t>
    </r>
    <r>
      <rPr>
        <b/>
        <sz val="12"/>
        <rFont val="Calibri"/>
        <family val="2"/>
        <scheme val="minor"/>
      </rPr>
      <t xml:space="preserve">
  (EXIT CW), (NRM)</t>
    </r>
  </si>
  <si>
    <r>
      <t xml:space="preserve">  CAUTION - ' A ROAD' - LOOK
</t>
    </r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Chelvey 1m, [Chelvey Rd]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</si>
  <si>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rFont val="Calibri"/>
        <family val="2"/>
        <scheme val="minor"/>
      </rPr>
      <t xml:space="preserve"> $ Brockley </t>
    </r>
    <r>
      <rPr>
        <b/>
        <sz val="12"/>
        <rFont val="Calibri"/>
        <family val="2"/>
      </rPr>
      <t>½</t>
    </r>
    <r>
      <rPr>
        <b/>
        <sz val="12"/>
        <rFont val="Calibri"/>
        <family val="2"/>
        <scheme val="minor"/>
      </rPr>
      <t>m, [Chelvey Ln],
  (OBS)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</si>
  <si>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Claverham 2m, (TRI),
  [Brockley Way], (OBS)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</si>
  <si>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rFont val="Calibri"/>
        <family val="2"/>
        <scheme val="minor"/>
      </rPr>
      <t xml:space="preserve"> $ Yatton 1m, [Smallway]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</si>
  <si>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DEAD END, (LHB), (Eff SO)</t>
    </r>
  </si>
  <si>
    <r>
      <t xml:space="preserve">  CAUTION - BRHB - LOOK</t>
    </r>
    <r>
      <rPr>
        <b/>
        <sz val="8"/>
        <rFont val="Calibri"/>
        <family val="2"/>
        <scheme val="minor"/>
      </rPr>
      <t xml:space="preserve">
</t>
    </r>
    <r>
      <rPr>
        <b/>
        <sz val="7.5"/>
        <rFont val="Calibri"/>
        <family val="2"/>
        <scheme val="minor"/>
      </rPr>
      <t xml:space="preserve">   </t>
    </r>
    <r>
      <rPr>
        <b/>
        <sz val="7.5"/>
        <color rgb="FFFF0000"/>
        <rFont val="Calibri"/>
        <family val="2"/>
        <scheme val="minor"/>
      </rPr>
      <t>SO STGX</t>
    </r>
    <r>
      <rPr>
        <b/>
        <sz val="7.5"/>
        <rFont val="Calibri"/>
        <family val="2"/>
        <scheme val="minor"/>
      </rPr>
      <t xml:space="preserve"> $ NC  33, (CW-L. ASHTON 2m),  $ NO ENTRY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</si>
  <si>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rFont val="Calibri"/>
        <family val="2"/>
        <scheme val="minor"/>
      </rPr>
      <t xml:space="preserve"> $ NCN 33</t>
    </r>
    <r>
      <rPr>
        <b/>
        <sz val="11"/>
        <rFont val="Calibri"/>
        <family val="2"/>
        <scheme val="minor"/>
      </rPr>
      <t>,
  (CW-FLAX BOURTON 1</t>
    </r>
    <r>
      <rPr>
        <b/>
        <sz val="11"/>
        <rFont val="Calibri"/>
        <family val="2"/>
      </rPr>
      <t>¼</t>
    </r>
    <r>
      <rPr>
        <b/>
        <sz val="11"/>
        <rFont val="Calibri"/>
        <family val="2"/>
        <scheme val="minor"/>
      </rPr>
      <t>m), (NRM)</t>
    </r>
  </si>
  <si>
    <r>
      <t xml:space="preserve">  CAUTION - BRHB - LOOK</t>
    </r>
    <r>
      <rPr>
        <b/>
        <sz val="10"/>
        <rFont val="Calibri"/>
        <family val="2"/>
        <scheme val="minor"/>
      </rPr>
      <t xml:space="preserve">
 </t>
    </r>
    <r>
      <rPr>
        <b/>
        <sz val="10"/>
        <color rgb="FFFF0000"/>
        <rFont val="Calibri"/>
        <family val="2"/>
        <scheme val="minor"/>
      </rPr>
      <t xml:space="preserve"> SOX</t>
    </r>
    <r>
      <rPr>
        <b/>
        <sz val="10"/>
        <rFont val="Calibri"/>
        <family val="2"/>
        <scheme val="minor"/>
      </rPr>
      <t xml:space="preserve"> $ NCN 33, (CW-LONG ASHTON 2m)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</si>
  <si>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NCN 33,
  (CW- LONG ASHTON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m)</t>
    </r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</si>
  <si>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2E mRBT</t>
    </r>
    <r>
      <rPr>
        <b/>
        <sz val="12"/>
        <rFont val="Calibri"/>
        <family val="2"/>
        <scheme val="minor"/>
      </rPr>
      <t xml:space="preserve"> $ NCN 33,</t>
    </r>
    <r>
      <rPr>
        <b/>
        <sz val="8"/>
        <rFont val="Calibri"/>
        <family val="2"/>
        <scheme val="minor"/>
      </rPr>
      <t xml:space="preserve">
  (CW-BRISTOL VIA LONG ASHTON VILLAGE), Then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</si>
  <si>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rFont val="Calibri"/>
        <family val="2"/>
        <scheme val="minor"/>
      </rPr>
      <t>$ NCN 33,</t>
    </r>
    <r>
      <rPr>
        <b/>
        <sz val="11"/>
        <rFont val="Calibri"/>
        <family val="2"/>
        <scheme val="minor"/>
      </rPr>
      <t xml:space="preserve">
  (CW-LONG ASHTON 3m), (JOIN CW)</t>
    </r>
  </si>
  <si>
    <r>
      <rPr>
        <b/>
        <sz val="12"/>
        <color rgb="FFFF0000"/>
        <rFont val="Calibri"/>
        <family val="2"/>
        <scheme val="minor"/>
      </rPr>
      <t xml:space="preserve">  BR</t>
    </r>
    <r>
      <rPr>
        <b/>
        <sz val="12"/>
        <rFont val="Calibri"/>
        <family val="2"/>
        <scheme val="minor"/>
      </rPr>
      <t xml:space="preserve"> $ NCN 33, (FESTIVAL WAY),
  (City Centre), (NRM), Then</t>
    </r>
  </si>
  <si>
    <r>
      <rPr>
        <b/>
        <sz val="12"/>
        <color rgb="FFFF0000"/>
        <rFont val="Calibri"/>
        <family val="2"/>
        <scheme val="minor"/>
      </rPr>
      <t xml:space="preserve">  SO</t>
    </r>
    <r>
      <rPr>
        <b/>
        <sz val="12"/>
        <rFont val="Calibri"/>
        <family val="2"/>
        <scheme val="minor"/>
      </rPr>
      <t xml:space="preserve"> $ NO ENTRY EXCEPT BUSES,
  (EXIT CW)</t>
    </r>
  </si>
  <si>
    <r>
      <rPr>
        <b/>
        <sz val="12"/>
        <color rgb="FFFF0000"/>
        <rFont val="Calibri"/>
        <family val="2"/>
        <scheme val="minor"/>
      </rPr>
      <t xml:space="preserve">  SO@TL</t>
    </r>
    <r>
      <rPr>
        <b/>
        <sz val="12"/>
        <rFont val="Calibri"/>
        <family val="2"/>
        <scheme val="minor"/>
      </rPr>
      <t xml:space="preserve"> $ 30MPH,
  [Cumberland Rd]</t>
    </r>
  </si>
  <si>
    <r>
      <rPr>
        <b/>
        <sz val="12"/>
        <color rgb="FFFF0000"/>
        <rFont val="Calibri"/>
        <family val="2"/>
        <scheme val="minor"/>
      </rPr>
      <t xml:space="preserve">  2E mRBT</t>
    </r>
    <r>
      <rPr>
        <b/>
        <sz val="12"/>
        <rFont val="Calibri"/>
        <family val="2"/>
        <scheme val="minor"/>
      </rPr>
      <t xml:space="preserve"> $ mRBT, (OVER BRIDGE)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</si>
  <si>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BL@TL</t>
    </r>
    <r>
      <rPr>
        <b/>
        <sz val="12"/>
        <rFont val="Calibri"/>
        <family val="2"/>
        <scheme val="minor"/>
      </rPr>
      <t xml:space="preserve"> $ NCN 3, (ISLAND 1),
  (JOIN CW),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</si>
  <si>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BR</t>
    </r>
    <r>
      <rPr>
        <b/>
        <sz val="12"/>
        <rFont val="Calibri"/>
        <family val="2"/>
        <scheme val="minor"/>
      </rPr>
      <t xml:space="preserve"> No $, (ISLAND 2), Then</t>
    </r>
  </si>
  <si>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IMM BR/L</t>
    </r>
    <r>
      <rPr>
        <b/>
        <sz val="12"/>
        <rFont val="Calibri"/>
        <family val="2"/>
        <scheme val="minor"/>
      </rPr>
      <t xml:space="preserve"> $ NCN 3,</t>
    </r>
    <r>
      <rPr>
        <b/>
        <sz val="9"/>
        <rFont val="Calibri"/>
        <family val="2"/>
        <scheme val="minor"/>
      </rPr>
      <t xml:space="preserve">
  (Twrds $ 4.2m(Bridge)), [Cattle Market Rd]</t>
    </r>
  </si>
  <si>
    <r>
      <rPr>
        <b/>
        <sz val="12"/>
        <color rgb="FFFF0000"/>
        <rFont val="Calibri"/>
        <family val="2"/>
        <scheme val="minor"/>
      </rPr>
      <t xml:space="preserve">  BR@T</t>
    </r>
    <r>
      <rPr>
        <b/>
        <sz val="12"/>
        <rFont val="Calibri"/>
        <family val="2"/>
        <scheme val="minor"/>
      </rPr>
      <t xml:space="preserve"> No $, (EXIT CW), (Eff SO)</t>
    </r>
  </si>
  <si>
    <r>
      <rPr>
        <b/>
        <sz val="12"/>
        <color rgb="FFFF0000"/>
        <rFont val="Calibri"/>
        <family val="2"/>
        <scheme val="minor"/>
      </rPr>
      <t xml:space="preserve">  L@TL</t>
    </r>
    <r>
      <rPr>
        <b/>
        <sz val="12"/>
        <rFont val="Calibri"/>
        <family val="2"/>
        <scheme val="minor"/>
      </rPr>
      <t xml:space="preserve"> $ NCN (4), (BBRP), [Avon St]</t>
    </r>
  </si>
  <si>
    <r>
      <rPr>
        <b/>
        <sz val="12"/>
        <rFont val="Calibri"/>
        <family val="2"/>
        <scheme val="minor"/>
      </rPr>
      <t xml:space="preserve">  CAUTION - 'A ROAD' - LOOK</t>
    </r>
    <r>
      <rPr>
        <b/>
        <sz val="11"/>
        <rFont val="Calibri"/>
        <family val="2"/>
        <scheme val="minor"/>
      </rPr>
      <t xml:space="preserve">
  </t>
    </r>
    <r>
      <rPr>
        <b/>
        <sz val="7"/>
        <color rgb="FFFF0000"/>
        <rFont val="Calibri"/>
        <family val="2"/>
        <scheme val="minor"/>
      </rPr>
      <t>IMM R</t>
    </r>
    <r>
      <rPr>
        <b/>
        <sz val="7"/>
        <rFont val="Calibri"/>
        <family val="2"/>
        <scheme val="minor"/>
      </rPr>
      <t xml:space="preserve"> $ NO FOOTPATH FOR 40Y 40Y, (JOIN CW), (OBS)</t>
    </r>
  </si>
  <si>
    <r>
      <t xml:space="preserve">  L </t>
    </r>
    <r>
      <rPr>
        <b/>
        <sz val="12"/>
        <rFont val="Calibri"/>
        <family val="2"/>
        <scheme val="minor"/>
      </rPr>
      <t>No $, (JOIN CP)</t>
    </r>
  </si>
  <si>
    <r>
      <t xml:space="preserve">  CAUTION - 'A ROAD' - LOOK
</t>
    </r>
    <r>
      <rPr>
        <b/>
        <sz val="9"/>
        <rFont val="Calibri"/>
        <family val="2"/>
        <scheme val="minor"/>
      </rPr>
      <t xml:space="preserve">  </t>
    </r>
    <r>
      <rPr>
        <b/>
        <sz val="9"/>
        <color rgb="FFFF0000"/>
        <rFont val="Calibri"/>
        <family val="2"/>
        <scheme val="minor"/>
      </rPr>
      <t>IMM R@TL</t>
    </r>
    <r>
      <rPr>
        <b/>
        <sz val="9"/>
        <rFont val="Calibri"/>
        <family val="2"/>
        <scheme val="minor"/>
      </rPr>
      <t xml:space="preserve"> $ CW- Village Centre, (EXIT CW)</t>
    </r>
  </si>
  <si>
    <r>
      <rPr>
        <b/>
        <sz val="12"/>
        <color rgb="FFFF0000"/>
        <rFont val="Calibri"/>
        <family val="2"/>
        <scheme val="minor"/>
      </rPr>
      <t xml:space="preserve">  BR </t>
    </r>
    <r>
      <rPr>
        <b/>
        <sz val="12"/>
        <rFont val="Calibri"/>
        <family val="2"/>
        <scheme val="minor"/>
      </rPr>
      <t>No $, (JOIN CP)</t>
    </r>
  </si>
  <si>
    <r>
      <t xml:space="preserve">  R </t>
    </r>
    <r>
      <rPr>
        <b/>
        <sz val="12"/>
        <rFont val="Calibri"/>
        <family val="2"/>
        <scheme val="minor"/>
      </rPr>
      <t>No $, (EXIT CP)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</si>
  <si>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rFont val="Calibri"/>
        <family val="2"/>
        <scheme val="minor"/>
      </rPr>
      <t>$ Weare 1</t>
    </r>
    <r>
      <rPr>
        <b/>
        <sz val="12"/>
        <rFont val="Calibri"/>
        <family val="2"/>
      </rPr>
      <t>¾</t>
    </r>
    <r>
      <rPr>
        <b/>
        <sz val="12"/>
        <rFont val="Calibri"/>
        <family val="2"/>
        <scheme val="minor"/>
      </rPr>
      <t>m, [Old Coach Rd],
  (OBS)</t>
    </r>
  </si>
  <si>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 CAUTION - 'A ROAD' - LOOK</t>
    </r>
    <r>
      <rPr>
        <b/>
        <sz val="12"/>
        <color rgb="FFFF0000"/>
        <rFont val="Calibri"/>
        <family val="2"/>
        <scheme val="minor"/>
      </rPr>
      <t xml:space="preserve">
  R@T</t>
    </r>
    <r>
      <rPr>
        <b/>
        <sz val="12"/>
        <rFont val="Calibri"/>
        <family val="2"/>
        <scheme val="minor"/>
      </rPr>
      <t xml:space="preserve"> $ GW, [Turnpike Rd]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</si>
  <si>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rFont val="Calibri"/>
        <family val="2"/>
        <scheme val="minor"/>
      </rPr>
      <t xml:space="preserve"> $ Glastonbury (B3151)</t>
    </r>
  </si>
  <si>
    <r>
      <t xml:space="preserve">  CAUTION - 'A ROAD' - LOOK </t>
    </r>
    <r>
      <rPr>
        <b/>
        <sz val="10"/>
        <rFont val="Calibri"/>
        <family val="2"/>
        <scheme val="minor"/>
      </rPr>
      <t xml:space="preserve">
  </t>
    </r>
    <r>
      <rPr>
        <b/>
        <sz val="10"/>
        <color rgb="FFFF0000"/>
        <rFont val="Calibri"/>
        <family val="2"/>
        <scheme val="minor"/>
      </rPr>
      <t xml:space="preserve">SO@STGX </t>
    </r>
    <r>
      <rPr>
        <b/>
        <sz val="10"/>
        <rFont val="Calibri"/>
        <family val="2"/>
        <scheme val="minor"/>
      </rPr>
      <t>$ GW 40Y, [Rooksbridge Rd]</t>
    </r>
  </si>
  <si>
    <r>
      <t xml:space="preserve">  L </t>
    </r>
    <r>
      <rPr>
        <b/>
        <sz val="12"/>
        <rFont val="Calibri"/>
        <family val="2"/>
        <scheme val="minor"/>
      </rPr>
      <t>$ DEAD END, [Old School Ln]</t>
    </r>
  </si>
  <si>
    <r>
      <t xml:space="preserve">  </t>
    </r>
    <r>
      <rPr>
        <b/>
        <sz val="11"/>
        <color rgb="FFFF0000"/>
        <rFont val="Calibri"/>
        <family val="2"/>
        <scheme val="minor"/>
      </rPr>
      <t xml:space="preserve">BL </t>
    </r>
    <r>
      <rPr>
        <b/>
        <sz val="11"/>
        <rFont val="Calibri"/>
        <family val="2"/>
        <scheme val="minor"/>
      </rPr>
      <t>$ BLEADON HILL, (RHB), (Eff SO),</t>
    </r>
    <r>
      <rPr>
        <b/>
        <sz val="12"/>
        <rFont val="Calibri"/>
        <family val="2"/>
        <scheme val="minor"/>
      </rPr>
      <t xml:space="preserve">
  [Celtic Way]</t>
    </r>
  </si>
  <si>
    <r>
      <t xml:space="preserve">  L@T</t>
    </r>
    <r>
      <rPr>
        <b/>
        <sz val="12"/>
        <rFont val="Calibri"/>
        <family val="2"/>
        <scheme val="minor"/>
      </rPr>
      <t xml:space="preserve"> $ GW 40Y, [Shiplate Rd]</t>
    </r>
  </si>
  <si>
    <r>
      <t xml:space="preserve">  R </t>
    </r>
    <r>
      <rPr>
        <b/>
        <sz val="12"/>
        <rFont val="Calibri"/>
        <family val="2"/>
        <scheme val="minor"/>
      </rPr>
      <t>$ NCN 26,</t>
    </r>
    <r>
      <rPr>
        <b/>
        <sz val="11"/>
        <rFont val="Calibri"/>
        <family val="2"/>
        <scheme val="minor"/>
      </rPr>
      <t xml:space="preserve"> (STRAWBERRY LINE),</t>
    </r>
    <r>
      <rPr>
        <b/>
        <sz val="12"/>
        <rFont val="Calibri"/>
        <family val="2"/>
        <scheme val="minor"/>
      </rPr>
      <t xml:space="preserve">
  (JOIN CW)</t>
    </r>
  </si>
  <si>
    <r>
      <rPr>
        <b/>
        <sz val="12"/>
        <color rgb="FFFF0000"/>
        <rFont val="Calibri"/>
        <family val="2"/>
        <scheme val="minor"/>
      </rPr>
      <t xml:space="preserve">  IMM 1E mRBT</t>
    </r>
    <r>
      <rPr>
        <b/>
        <sz val="12"/>
        <rFont val="Calibri"/>
        <family val="2"/>
        <scheme val="minor"/>
      </rPr>
      <t xml:space="preserve"> No $,</t>
    </r>
    <r>
      <rPr>
        <b/>
        <sz val="11"/>
        <rFont val="Calibri"/>
        <family val="2"/>
        <scheme val="minor"/>
      </rPr>
      <t xml:space="preserve"> [Weston Rd]</t>
    </r>
  </si>
  <si>
    <t>The Ticking Tortoise 166km - 30th September 2023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</si>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</sst>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1"/>
      <name val="Calibri"/>
      <family val="2"/>
    </font>
    <font>
      <sz val="11"/>
      <color theme="1"/>
      <name val="Calibri"/>
      <family val="2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</font>
    <font>
      <b/>
      <sz val="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Wingdings"/>
      <charset val="2"/>
    </font>
    <font>
      <sz val="12"/>
      <color theme="1"/>
      <name val="Calibri"/>
      <family val="2"/>
      <scheme val="minor"/>
    </font>
    <font>
      <sz val="20"/>
      <name val="Wingdings"/>
      <charset val="2"/>
    </font>
    <font>
      <b/>
      <sz val="12"/>
      <color theme="1"/>
      <name val="Calibri"/>
      <family val="2"/>
    </font>
    <font>
      <b/>
      <sz val="12"/>
      <color rgb="FF3F3F3F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4" tint="-0.499984740745262"/>
      <name val="Calibri"/>
      <family val="2"/>
      <scheme val="minor"/>
    </font>
    <font>
      <b/>
      <sz val="7.5"/>
      <name val="Calibri"/>
      <family val="2"/>
      <scheme val="minor"/>
    </font>
    <font>
      <b/>
      <sz val="7.5"/>
      <color rgb="FFFF0000"/>
      <name val="Calibri"/>
      <family val="2"/>
      <scheme val="minor"/>
    </font>
    <font>
      <sz val="14"/>
      <color theme="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7"/>
      <color rgb="FFFF0000"/>
      <name val="Calibri"/>
      <family val="2"/>
      <scheme val="minor"/>
    </font>
    <font>
      <b/>
      <sz val="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33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0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6" borderId="0" xfId="0" applyFill="1"/>
    <xf numFmtId="0" fontId="2" fillId="6" borderId="0" xfId="0" applyFont="1" applyFill="1" applyAlignment="1">
      <alignment horizontal="centerContinuous"/>
    </xf>
    <xf numFmtId="0" fontId="0" fillId="6" borderId="0" xfId="0" applyFill="1" applyAlignment="1">
      <alignment horizontal="centerContinuous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Continuous" vertical="center"/>
    </xf>
    <xf numFmtId="0" fontId="2" fillId="0" borderId="0" xfId="0" applyFont="1" applyAlignment="1">
      <alignment vertical="center"/>
    </xf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0" fontId="4" fillId="0" borderId="19" xfId="2" applyFont="1" applyFill="1" applyBorder="1" applyAlignment="1">
      <alignment horizontal="center" vertical="center"/>
    </xf>
    <xf numFmtId="2" fontId="5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/>
    </xf>
    <xf numFmtId="2" fontId="6" fillId="0" borderId="18" xfId="3" applyNumberForma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Continuous" vertical="center"/>
    </xf>
    <xf numFmtId="0" fontId="2" fillId="0" borderId="23" xfId="0" applyFont="1" applyBorder="1"/>
    <xf numFmtId="0" fontId="0" fillId="0" borderId="23" xfId="0" applyBorder="1"/>
    <xf numFmtId="0" fontId="2" fillId="0" borderId="24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2" fontId="16" fillId="0" borderId="6" xfId="0" applyNumberFormat="1" applyFont="1" applyBorder="1" applyAlignment="1">
      <alignment horizontal="center" vertical="center"/>
    </xf>
    <xf numFmtId="2" fontId="16" fillId="4" borderId="6" xfId="0" applyNumberFormat="1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vertical="center"/>
    </xf>
    <xf numFmtId="2" fontId="4" fillId="0" borderId="18" xfId="2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9" borderId="8" xfId="0" applyFont="1" applyFill="1" applyBorder="1" applyAlignment="1">
      <alignment vertical="center" wrapText="1"/>
    </xf>
    <xf numFmtId="0" fontId="9" fillId="0" borderId="0" xfId="0" applyFont="1" applyAlignment="1">
      <alignment horizontal="centerContinuous" vertical="center"/>
    </xf>
    <xf numFmtId="2" fontId="18" fillId="4" borderId="7" xfId="1" applyNumberFormat="1" applyFont="1" applyFill="1" applyBorder="1" applyAlignment="1">
      <alignment horizontal="center" vertical="center"/>
    </xf>
    <xf numFmtId="2" fontId="18" fillId="0" borderId="6" xfId="1" applyNumberFormat="1" applyFont="1" applyFill="1" applyBorder="1" applyAlignment="1">
      <alignment horizontal="center" vertical="center"/>
    </xf>
    <xf numFmtId="2" fontId="18" fillId="4" borderId="6" xfId="1" applyNumberFormat="1" applyFont="1" applyFill="1" applyBorder="1" applyAlignment="1">
      <alignment horizontal="center" vertical="center"/>
    </xf>
    <xf numFmtId="2" fontId="18" fillId="9" borderId="6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/>
    </xf>
    <xf numFmtId="0" fontId="5" fillId="4" borderId="26" xfId="0" applyFont="1" applyFill="1" applyBorder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9" borderId="10" xfId="0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0" fillId="9" borderId="8" xfId="0" applyFont="1" applyFill="1" applyBorder="1" applyAlignment="1">
      <alignment horizontal="center" vertical="center"/>
    </xf>
    <xf numFmtId="2" fontId="0" fillId="0" borderId="0" xfId="0" applyNumberFormat="1"/>
    <xf numFmtId="0" fontId="5" fillId="0" borderId="26" xfId="0" applyFont="1" applyBorder="1" applyAlignment="1">
      <alignment horizontal="left" vertical="center"/>
    </xf>
    <xf numFmtId="2" fontId="18" fillId="7" borderId="6" xfId="1" applyNumberFormat="1" applyFont="1" applyFill="1" applyBorder="1" applyAlignment="1">
      <alignment horizontal="center" vertical="center"/>
    </xf>
    <xf numFmtId="2" fontId="22" fillId="2" borderId="22" xfId="1" applyNumberFormat="1" applyFont="1" applyBorder="1" applyAlignment="1">
      <alignment horizontal="center" vertical="center"/>
    </xf>
    <xf numFmtId="2" fontId="22" fillId="0" borderId="8" xfId="1" applyNumberFormat="1" applyFont="1" applyFill="1" applyBorder="1" applyAlignment="1">
      <alignment horizontal="center" vertical="center"/>
    </xf>
    <xf numFmtId="2" fontId="22" fillId="4" borderId="8" xfId="1" applyNumberFormat="1" applyFont="1" applyFill="1" applyBorder="1" applyAlignment="1">
      <alignment horizontal="center" vertical="center"/>
    </xf>
    <xf numFmtId="2" fontId="22" fillId="4" borderId="7" xfId="1" applyNumberFormat="1" applyFont="1" applyFill="1" applyBorder="1" applyAlignment="1">
      <alignment horizontal="center" vertical="center"/>
    </xf>
    <xf numFmtId="2" fontId="22" fillId="9" borderId="6" xfId="1" applyNumberFormat="1" applyFont="1" applyFill="1" applyBorder="1" applyAlignment="1">
      <alignment horizontal="center" vertical="center"/>
    </xf>
    <xf numFmtId="2" fontId="22" fillId="9" borderId="7" xfId="1" applyNumberFormat="1" applyFont="1" applyFill="1" applyBorder="1" applyAlignment="1">
      <alignment horizontal="center" vertical="center"/>
    </xf>
    <xf numFmtId="2" fontId="22" fillId="4" borderId="22" xfId="1" applyNumberFormat="1" applyFont="1" applyFill="1" applyBorder="1" applyAlignment="1">
      <alignment horizontal="center" vertical="center"/>
    </xf>
    <xf numFmtId="2" fontId="22" fillId="9" borderId="8" xfId="1" applyNumberFormat="1" applyFont="1" applyFill="1" applyBorder="1" applyAlignment="1">
      <alignment horizontal="center" vertical="center"/>
    </xf>
    <xf numFmtId="2" fontId="22" fillId="7" borderId="8" xfId="1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22" fillId="4" borderId="6" xfId="1" applyNumberFormat="1" applyFont="1" applyFill="1" applyBorder="1" applyAlignment="1">
      <alignment horizontal="center" vertical="center"/>
    </xf>
    <xf numFmtId="2" fontId="23" fillId="2" borderId="10" xfId="1" applyNumberFormat="1" applyFont="1" applyBorder="1" applyAlignment="1">
      <alignment horizontal="center" vertical="center"/>
    </xf>
    <xf numFmtId="2" fontId="23" fillId="0" borderId="10" xfId="1" applyNumberFormat="1" applyFont="1" applyFill="1" applyBorder="1" applyAlignment="1">
      <alignment horizontal="center" vertical="center"/>
    </xf>
    <xf numFmtId="2" fontId="22" fillId="0" borderId="5" xfId="1" applyNumberFormat="1" applyFont="1" applyFill="1" applyBorder="1" applyAlignment="1">
      <alignment horizontal="center" vertical="center"/>
    </xf>
    <xf numFmtId="2" fontId="22" fillId="7" borderId="6" xfId="1" applyNumberFormat="1" applyFont="1" applyFill="1" applyBorder="1" applyAlignment="1">
      <alignment horizontal="center" vertical="center"/>
    </xf>
    <xf numFmtId="2" fontId="23" fillId="0" borderId="6" xfId="1" applyNumberFormat="1" applyFont="1" applyFill="1" applyBorder="1" applyAlignment="1">
      <alignment horizontal="center" vertical="center"/>
    </xf>
    <xf numFmtId="2" fontId="23" fillId="2" borderId="13" xfId="1" applyNumberFormat="1" applyFont="1" applyBorder="1" applyAlignment="1">
      <alignment horizontal="center" vertical="center"/>
    </xf>
    <xf numFmtId="2" fontId="23" fillId="2" borderId="7" xfId="1" applyNumberFormat="1" applyFont="1" applyBorder="1" applyAlignment="1">
      <alignment horizontal="center" vertical="center"/>
    </xf>
    <xf numFmtId="2" fontId="25" fillId="9" borderId="5" xfId="3" applyNumberFormat="1" applyFont="1" applyFill="1" applyBorder="1" applyAlignment="1">
      <alignment horizontal="center" vertical="center"/>
    </xf>
    <xf numFmtId="2" fontId="25" fillId="0" borderId="5" xfId="3" applyNumberFormat="1" applyFont="1" applyFill="1" applyBorder="1" applyAlignment="1">
      <alignment horizontal="center" vertical="center"/>
    </xf>
    <xf numFmtId="2" fontId="25" fillId="4" borderId="5" xfId="3" applyNumberFormat="1" applyFont="1" applyFill="1" applyBorder="1" applyAlignment="1">
      <alignment horizontal="center" vertical="center"/>
    </xf>
    <xf numFmtId="2" fontId="25" fillId="9" borderId="7" xfId="3" applyNumberFormat="1" applyFont="1" applyFill="1" applyBorder="1" applyAlignment="1">
      <alignment horizontal="center" vertical="center"/>
    </xf>
    <xf numFmtId="2" fontId="23" fillId="4" borderId="22" xfId="1" applyNumberFormat="1" applyFont="1" applyFill="1" applyBorder="1" applyAlignment="1">
      <alignment horizontal="center" vertical="center"/>
    </xf>
    <xf numFmtId="2" fontId="23" fillId="4" borderId="3" xfId="1" applyNumberFormat="1" applyFont="1" applyFill="1" applyBorder="1" applyAlignment="1">
      <alignment horizontal="center" vertical="center"/>
    </xf>
    <xf numFmtId="2" fontId="23" fillId="4" borderId="6" xfId="1" applyNumberFormat="1" applyFont="1" applyFill="1" applyBorder="1" applyAlignment="1">
      <alignment horizontal="center" vertical="center"/>
    </xf>
    <xf numFmtId="2" fontId="23" fillId="4" borderId="7" xfId="1" applyNumberFormat="1" applyFont="1" applyFill="1" applyBorder="1" applyAlignment="1">
      <alignment horizontal="center" vertical="center"/>
    </xf>
    <xf numFmtId="2" fontId="23" fillId="4" borderId="10" xfId="2" applyNumberFormat="1" applyFont="1" applyFill="1" applyBorder="1" applyAlignment="1">
      <alignment horizontal="center" vertical="center"/>
    </xf>
    <xf numFmtId="2" fontId="23" fillId="9" borderId="10" xfId="2" applyNumberFormat="1" applyFont="1" applyFill="1" applyBorder="1" applyAlignment="1">
      <alignment horizontal="center" vertical="center"/>
    </xf>
    <xf numFmtId="2" fontId="23" fillId="0" borderId="10" xfId="2" applyNumberFormat="1" applyFont="1" applyFill="1" applyBorder="1" applyAlignment="1">
      <alignment horizontal="center" vertical="center"/>
    </xf>
    <xf numFmtId="2" fontId="23" fillId="7" borderId="10" xfId="2" applyNumberFormat="1" applyFont="1" applyFill="1" applyBorder="1" applyAlignment="1">
      <alignment horizontal="center" vertical="center"/>
    </xf>
    <xf numFmtId="2" fontId="23" fillId="4" borderId="7" xfId="2" applyNumberFormat="1" applyFont="1" applyFill="1" applyBorder="1" applyAlignment="1">
      <alignment horizontal="center" vertical="center"/>
    </xf>
    <xf numFmtId="2" fontId="23" fillId="4" borderId="15" xfId="2" applyNumberFormat="1" applyFont="1" applyFill="1" applyBorder="1" applyAlignment="1">
      <alignment horizontal="center" vertical="center"/>
    </xf>
    <xf numFmtId="2" fontId="23" fillId="0" borderId="15" xfId="2" applyNumberFormat="1" applyFont="1" applyFill="1" applyBorder="1" applyAlignment="1">
      <alignment horizontal="center" vertical="center"/>
    </xf>
    <xf numFmtId="2" fontId="7" fillId="4" borderId="22" xfId="0" applyNumberFormat="1" applyFont="1" applyFill="1" applyBorder="1" applyAlignment="1">
      <alignment horizontal="center" vertical="center"/>
    </xf>
    <xf numFmtId="2" fontId="7" fillId="4" borderId="6" xfId="0" applyNumberFormat="1" applyFont="1" applyFill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4" borderId="13" xfId="0" applyNumberFormat="1" applyFont="1" applyFill="1" applyBorder="1" applyAlignment="1">
      <alignment horizontal="center" vertical="center"/>
    </xf>
    <xf numFmtId="2" fontId="8" fillId="4" borderId="16" xfId="0" applyNumberFormat="1" applyFont="1" applyFill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2" fontId="8" fillId="9" borderId="6" xfId="0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2" fontId="8" fillId="4" borderId="15" xfId="0" applyNumberFormat="1" applyFont="1" applyFill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23" fillId="4" borderId="6" xfId="2" applyNumberFormat="1" applyFont="1" applyFill="1" applyBorder="1" applyAlignment="1">
      <alignment horizontal="center" vertical="center"/>
    </xf>
    <xf numFmtId="2" fontId="23" fillId="9" borderId="6" xfId="2" applyNumberFormat="1" applyFont="1" applyFill="1" applyBorder="1" applyAlignment="1">
      <alignment horizontal="center" vertical="center"/>
    </xf>
    <xf numFmtId="2" fontId="23" fillId="0" borderId="6" xfId="2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9" borderId="8" xfId="0" applyNumberFormat="1" applyFont="1" applyFill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2" fontId="23" fillId="4" borderId="11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5" fillId="0" borderId="8" xfId="1" applyFont="1" applyFill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0" fontId="16" fillId="4" borderId="14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6" fillId="4" borderId="13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4" borderId="6" xfId="0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4" borderId="6" xfId="0" applyFont="1" applyFill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4" borderId="5" xfId="0" applyFont="1" applyFill="1" applyBorder="1" applyAlignment="1">
      <alignment vertical="center" wrapText="1"/>
    </xf>
    <xf numFmtId="0" fontId="15" fillId="4" borderId="13" xfId="0" applyFont="1" applyFill="1" applyBorder="1" applyAlignment="1">
      <alignment vertical="center" wrapText="1"/>
    </xf>
    <xf numFmtId="0" fontId="15" fillId="9" borderId="5" xfId="0" applyFont="1" applyFill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2" fontId="15" fillId="4" borderId="8" xfId="1" applyNumberFormat="1" applyFont="1" applyFill="1" applyBorder="1" applyAlignment="1">
      <alignment horizontal="left" vertical="center"/>
    </xf>
    <xf numFmtId="0" fontId="15" fillId="0" borderId="6" xfId="1" applyFont="1" applyFill="1" applyBorder="1" applyAlignment="1">
      <alignment vertical="center" wrapText="1"/>
    </xf>
    <xf numFmtId="0" fontId="15" fillId="9" borderId="7" xfId="1" applyFont="1" applyFill="1" applyBorder="1" applyAlignment="1">
      <alignment horizontal="left" vertical="center" wrapText="1"/>
    </xf>
    <xf numFmtId="0" fontId="15" fillId="4" borderId="22" xfId="1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vertical="center" wrapText="1"/>
    </xf>
    <xf numFmtId="0" fontId="15" fillId="4" borderId="14" xfId="0" applyFont="1" applyFill="1" applyBorder="1" applyAlignment="1">
      <alignment vertical="center"/>
    </xf>
    <xf numFmtId="0" fontId="15" fillId="0" borderId="6" xfId="1" applyFont="1" applyFill="1" applyBorder="1" applyAlignment="1">
      <alignment vertical="center"/>
    </xf>
    <xf numFmtId="0" fontId="15" fillId="4" borderId="8" xfId="1" applyFont="1" applyFill="1" applyBorder="1" applyAlignment="1">
      <alignment vertical="center" wrapText="1"/>
    </xf>
    <xf numFmtId="0" fontId="15" fillId="0" borderId="8" xfId="1" applyFont="1" applyFill="1" applyBorder="1" applyAlignment="1">
      <alignment vertical="center" wrapText="1"/>
    </xf>
    <xf numFmtId="2" fontId="15" fillId="9" borderId="8" xfId="1" applyNumberFormat="1" applyFont="1" applyFill="1" applyBorder="1" applyAlignment="1">
      <alignment vertical="center" wrapText="1"/>
    </xf>
    <xf numFmtId="2" fontId="15" fillId="4" borderId="6" xfId="0" quotePrefix="1" applyNumberFormat="1" applyFont="1" applyFill="1" applyBorder="1" applyAlignment="1">
      <alignment horizontal="left" vertical="center"/>
    </xf>
    <xf numFmtId="0" fontId="15" fillId="4" borderId="13" xfId="0" applyFont="1" applyFill="1" applyBorder="1" applyAlignment="1">
      <alignment horizontal="left" vertical="center" wrapText="1"/>
    </xf>
    <xf numFmtId="0" fontId="15" fillId="4" borderId="6" xfId="1" applyFont="1" applyFill="1" applyBorder="1" applyAlignment="1">
      <alignment vertical="center"/>
    </xf>
    <xf numFmtId="0" fontId="15" fillId="4" borderId="7" xfId="0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vertical="center" wrapText="1"/>
    </xf>
    <xf numFmtId="0" fontId="15" fillId="9" borderId="26" xfId="0" applyFont="1" applyFill="1" applyBorder="1" applyAlignment="1">
      <alignment horizontal="left" vertical="center" wrapText="1"/>
    </xf>
    <xf numFmtId="0" fontId="15" fillId="4" borderId="26" xfId="0" applyFont="1" applyFill="1" applyBorder="1" applyAlignment="1">
      <alignment horizontal="left" vertical="center"/>
    </xf>
    <xf numFmtId="0" fontId="15" fillId="7" borderId="26" xfId="0" applyFont="1" applyFill="1" applyBorder="1" applyAlignment="1">
      <alignment horizontal="center" vertical="center"/>
    </xf>
    <xf numFmtId="2" fontId="15" fillId="0" borderId="8" xfId="1" applyNumberFormat="1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/>
    </xf>
    <xf numFmtId="0" fontId="15" fillId="4" borderId="22" xfId="0" applyFont="1" applyFill="1" applyBorder="1" applyAlignment="1">
      <alignment vertical="center"/>
    </xf>
    <xf numFmtId="0" fontId="15" fillId="9" borderId="6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left" vertical="center"/>
    </xf>
    <xf numFmtId="0" fontId="15" fillId="9" borderId="6" xfId="0" applyFont="1" applyFill="1" applyBorder="1" applyAlignment="1">
      <alignment horizontal="left" vertical="center" wrapText="1"/>
    </xf>
    <xf numFmtId="0" fontId="15" fillId="4" borderId="8" xfId="0" applyFont="1" applyFill="1" applyBorder="1" applyAlignment="1">
      <alignment vertical="center" wrapText="1"/>
    </xf>
    <xf numFmtId="0" fontId="15" fillId="4" borderId="8" xfId="0" applyFont="1" applyFill="1" applyBorder="1" applyAlignment="1">
      <alignment horizontal="left" vertical="center"/>
    </xf>
    <xf numFmtId="0" fontId="18" fillId="0" borderId="6" xfId="0" applyFont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18" fillId="4" borderId="12" xfId="0" applyFont="1" applyFill="1" applyBorder="1" applyAlignment="1">
      <alignment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18" fillId="4" borderId="22" xfId="0" applyFont="1" applyFill="1" applyBorder="1" applyAlignment="1">
      <alignment vertical="center" wrapText="1"/>
    </xf>
    <xf numFmtId="0" fontId="18" fillId="4" borderId="6" xfId="0" applyFont="1" applyFill="1" applyBorder="1" applyAlignment="1">
      <alignment vertical="center"/>
    </xf>
    <xf numFmtId="0" fontId="18" fillId="4" borderId="7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horizontal="left" vertical="center" wrapText="1"/>
    </xf>
    <xf numFmtId="2" fontId="23" fillId="7" borderId="6" xfId="1" applyNumberFormat="1" applyFont="1" applyFill="1" applyBorder="1" applyAlignment="1">
      <alignment horizontal="center" vertical="center"/>
    </xf>
    <xf numFmtId="2" fontId="23" fillId="4" borderId="13" xfId="1" applyNumberFormat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vertical="center" wrapText="1"/>
    </xf>
    <xf numFmtId="2" fontId="23" fillId="4" borderId="13" xfId="2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0" fontId="15" fillId="4" borderId="8" xfId="1" applyFont="1" applyFill="1" applyBorder="1" applyAlignment="1">
      <alignment horizontal="left" vertical="center" wrapText="1"/>
    </xf>
    <xf numFmtId="2" fontId="23" fillId="4" borderId="8" xfId="1" applyNumberFormat="1" applyFont="1" applyFill="1" applyBorder="1" applyAlignment="1">
      <alignment horizontal="center" vertical="center"/>
    </xf>
    <xf numFmtId="0" fontId="15" fillId="4" borderId="7" xfId="1" applyFont="1" applyFill="1" applyBorder="1" applyAlignment="1">
      <alignment vertical="center" wrapText="1"/>
    </xf>
    <xf numFmtId="0" fontId="18" fillId="4" borderId="7" xfId="1" applyFont="1" applyFill="1" applyBorder="1" applyAlignment="1">
      <alignment horizontal="left" vertical="center" wrapText="1"/>
    </xf>
    <xf numFmtId="0" fontId="15" fillId="4" borderId="6" xfId="1" applyFont="1" applyFill="1" applyBorder="1" applyAlignment="1">
      <alignment horizontal="left" vertical="center" wrapText="1"/>
    </xf>
    <xf numFmtId="2" fontId="15" fillId="0" borderId="6" xfId="1" applyNumberFormat="1" applyFont="1" applyFill="1" applyBorder="1" applyAlignment="1">
      <alignment horizontal="center" vertical="center" wrapText="1"/>
    </xf>
    <xf numFmtId="0" fontId="15" fillId="4" borderId="6" xfId="0" quotePrefix="1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2" fontId="7" fillId="4" borderId="7" xfId="0" applyNumberFormat="1" applyFont="1" applyFill="1" applyBorder="1" applyAlignment="1">
      <alignment horizontal="center" vertical="center"/>
    </xf>
    <xf numFmtId="0" fontId="15" fillId="7" borderId="6" xfId="0" quotePrefix="1" applyFont="1" applyFill="1" applyBorder="1" applyAlignment="1">
      <alignment horizontal="center" vertical="center"/>
    </xf>
    <xf numFmtId="2" fontId="7" fillId="7" borderId="6" xfId="0" applyNumberFormat="1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left" vertical="center" wrapText="1"/>
    </xf>
    <xf numFmtId="0" fontId="18" fillId="4" borderId="8" xfId="1" applyFont="1" applyFill="1" applyBorder="1" applyAlignment="1">
      <alignment vertical="center"/>
    </xf>
    <xf numFmtId="0" fontId="18" fillId="4" borderId="7" xfId="1" applyFont="1" applyFill="1" applyBorder="1" applyAlignment="1">
      <alignment vertical="center"/>
    </xf>
    <xf numFmtId="0" fontId="18" fillId="0" borderId="8" xfId="1" applyFont="1" applyFill="1" applyBorder="1" applyAlignment="1">
      <alignment horizontal="left" vertical="center" wrapText="1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18" fillId="4" borderId="26" xfId="0" applyFont="1" applyFill="1" applyBorder="1" applyAlignment="1">
      <alignment horizontal="left" vertical="center"/>
    </xf>
    <xf numFmtId="0" fontId="18" fillId="4" borderId="8" xfId="0" applyFont="1" applyFill="1" applyBorder="1" applyAlignment="1">
      <alignment horizontal="left" vertical="center"/>
    </xf>
    <xf numFmtId="0" fontId="18" fillId="4" borderId="8" xfId="0" applyFont="1" applyFill="1" applyBorder="1" applyAlignment="1">
      <alignment vertical="center" wrapText="1"/>
    </xf>
    <xf numFmtId="0" fontId="18" fillId="4" borderId="22" xfId="0" applyFont="1" applyFill="1" applyBorder="1" applyAlignment="1">
      <alignment vertical="center"/>
    </xf>
    <xf numFmtId="0" fontId="18" fillId="4" borderId="6" xfId="1" applyFont="1" applyFill="1" applyBorder="1" applyAlignment="1">
      <alignment vertical="center"/>
    </xf>
    <xf numFmtId="0" fontId="15" fillId="4" borderId="26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vertical="center" wrapText="1"/>
    </xf>
    <xf numFmtId="0" fontId="15" fillId="0" borderId="26" xfId="0" applyFont="1" applyBorder="1" applyAlignment="1">
      <alignment horizontal="left" vertical="center"/>
    </xf>
    <xf numFmtId="2" fontId="22" fillId="7" borderId="7" xfId="1" applyNumberFormat="1" applyFont="1" applyFill="1" applyBorder="1" applyAlignment="1">
      <alignment horizontal="center" vertical="center"/>
    </xf>
    <xf numFmtId="2" fontId="8" fillId="7" borderId="4" xfId="0" applyNumberFormat="1" applyFont="1" applyFill="1" applyBorder="1" applyAlignment="1">
      <alignment horizontal="center" vertical="center"/>
    </xf>
    <xf numFmtId="0" fontId="18" fillId="0" borderId="26" xfId="0" applyFont="1" applyBorder="1" applyAlignment="1">
      <alignment horizontal="left" vertical="center" wrapText="1"/>
    </xf>
    <xf numFmtId="0" fontId="5" fillId="4" borderId="27" xfId="0" applyFont="1" applyFill="1" applyBorder="1" applyAlignment="1">
      <alignment horizontal="left" vertical="center"/>
    </xf>
    <xf numFmtId="2" fontId="16" fillId="4" borderId="7" xfId="0" applyNumberFormat="1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 wrapText="1"/>
    </xf>
    <xf numFmtId="2" fontId="23" fillId="7" borderId="6" xfId="2" applyNumberFormat="1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 wrapText="1"/>
    </xf>
    <xf numFmtId="2" fontId="18" fillId="2" borderId="22" xfId="1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vertical="center"/>
    </xf>
    <xf numFmtId="2" fontId="18" fillId="4" borderId="22" xfId="1" applyNumberFormat="1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 wrapText="1"/>
    </xf>
    <xf numFmtId="0" fontId="18" fillId="4" borderId="7" xfId="0" applyFont="1" applyFill="1" applyBorder="1" applyAlignment="1">
      <alignment horizontal="left" vertical="center"/>
    </xf>
    <xf numFmtId="0" fontId="15" fillId="9" borderId="6" xfId="1" applyFont="1" applyFill="1" applyBorder="1" applyAlignment="1">
      <alignment vertical="center" wrapText="1"/>
    </xf>
    <xf numFmtId="2" fontId="18" fillId="0" borderId="8" xfId="1" applyNumberFormat="1" applyFont="1" applyFill="1" applyBorder="1" applyAlignment="1">
      <alignment horizontal="center" vertical="center"/>
    </xf>
    <xf numFmtId="2" fontId="18" fillId="4" borderId="8" xfId="1" applyNumberFormat="1" applyFont="1" applyFill="1" applyBorder="1" applyAlignment="1">
      <alignment horizontal="center" vertical="center"/>
    </xf>
    <xf numFmtId="2" fontId="18" fillId="7" borderId="8" xfId="1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left" vertical="center" wrapText="1"/>
    </xf>
    <xf numFmtId="0" fontId="20" fillId="4" borderId="11" xfId="0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8" fillId="4" borderId="11" xfId="0" applyNumberFormat="1" applyFont="1" applyFill="1" applyBorder="1" applyAlignment="1">
      <alignment horizontal="center" vertical="center"/>
    </xf>
    <xf numFmtId="2" fontId="8" fillId="9" borderId="10" xfId="0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 wrapText="1"/>
    </xf>
    <xf numFmtId="0" fontId="27" fillId="0" borderId="18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16" fillId="0" borderId="0" xfId="0" applyFont="1" applyAlignment="1">
      <alignment horizontal="centerContinuous"/>
    </xf>
    <xf numFmtId="0" fontId="29" fillId="6" borderId="0" xfId="0" applyFont="1" applyFill="1" applyAlignment="1">
      <alignment horizontal="centerContinuous" vertical="center"/>
    </xf>
    <xf numFmtId="2" fontId="16" fillId="6" borderId="0" xfId="0" applyNumberFormat="1" applyFont="1" applyFill="1" applyAlignment="1">
      <alignment horizontal="centerContinuous" vertical="center"/>
    </xf>
    <xf numFmtId="2" fontId="16" fillId="0" borderId="18" xfId="0" applyNumberFormat="1" applyFont="1" applyBorder="1" applyAlignment="1">
      <alignment horizontal="centerContinuous" vertical="center"/>
    </xf>
    <xf numFmtId="0" fontId="30" fillId="0" borderId="0" xfId="0" applyFont="1"/>
    <xf numFmtId="0" fontId="30" fillId="0" borderId="0" xfId="0" applyFont="1" applyAlignment="1">
      <alignment horizontal="centerContinuous"/>
    </xf>
    <xf numFmtId="0" fontId="30" fillId="0" borderId="18" xfId="0" applyFont="1" applyBorder="1" applyAlignment="1">
      <alignment horizontal="centerContinuous"/>
    </xf>
    <xf numFmtId="0" fontId="30" fillId="0" borderId="0" xfId="0" applyFont="1" applyAlignment="1">
      <alignment horizontal="centerContinuous" vertical="center"/>
    </xf>
    <xf numFmtId="0" fontId="31" fillId="7" borderId="6" xfId="0" applyFont="1" applyFill="1" applyBorder="1" applyAlignment="1">
      <alignment horizontal="center" vertical="center"/>
    </xf>
    <xf numFmtId="0" fontId="32" fillId="0" borderId="0" xfId="0" applyFont="1" applyAlignment="1">
      <alignment horizontal="centerContinuous" vertical="center"/>
    </xf>
    <xf numFmtId="0" fontId="33" fillId="0" borderId="0" xfId="3" applyFont="1" applyFill="1" applyBorder="1" applyAlignment="1">
      <alignment horizontal="centerContinuous" vertical="center" wrapText="1"/>
    </xf>
    <xf numFmtId="2" fontId="33" fillId="0" borderId="0" xfId="3" applyNumberFormat="1" applyFont="1" applyFill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27" fillId="0" borderId="19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0" xfId="0" applyFont="1"/>
    <xf numFmtId="0" fontId="32" fillId="6" borderId="0" xfId="0" applyFont="1" applyFill="1" applyAlignment="1">
      <alignment horizontal="centerContinuous" vertical="center"/>
    </xf>
    <xf numFmtId="0" fontId="34" fillId="0" borderId="0" xfId="0" applyFont="1" applyAlignment="1">
      <alignment horizontal="centerContinuous"/>
    </xf>
    <xf numFmtId="0" fontId="30" fillId="6" borderId="0" xfId="0" applyFont="1" applyFill="1"/>
    <xf numFmtId="0" fontId="30" fillId="6" borderId="0" xfId="0" applyFont="1" applyFill="1" applyAlignment="1">
      <alignment horizontal="centerContinuous" vertical="center"/>
    </xf>
    <xf numFmtId="0" fontId="16" fillId="6" borderId="0" xfId="0" applyFont="1" applyFill="1" applyAlignment="1">
      <alignment horizontal="centerContinuous"/>
    </xf>
    <xf numFmtId="0" fontId="30" fillId="6" borderId="0" xfId="0" applyFont="1" applyFill="1" applyAlignment="1">
      <alignment horizontal="centerContinuous"/>
    </xf>
    <xf numFmtId="0" fontId="31" fillId="7" borderId="7" xfId="0" applyFont="1" applyFill="1" applyBorder="1" applyAlignment="1">
      <alignment horizontal="center" vertical="center"/>
    </xf>
    <xf numFmtId="0" fontId="28" fillId="6" borderId="0" xfId="0" applyFont="1" applyFill="1" applyAlignment="1">
      <alignment vertical="center"/>
    </xf>
    <xf numFmtId="2" fontId="18" fillId="9" borderId="8" xfId="1" applyNumberFormat="1" applyFont="1" applyFill="1" applyBorder="1" applyAlignment="1">
      <alignment horizontal="center" vertical="center"/>
    </xf>
    <xf numFmtId="2" fontId="7" fillId="9" borderId="8" xfId="0" applyNumberFormat="1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8" fillId="2" borderId="22" xfId="1" applyFont="1" applyBorder="1" applyAlignment="1">
      <alignment vertical="center"/>
    </xf>
    <xf numFmtId="0" fontId="18" fillId="2" borderId="8" xfId="1" applyFont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8" xfId="1" applyFont="1" applyFill="1" applyBorder="1" applyAlignment="1">
      <alignment vertical="center"/>
    </xf>
    <xf numFmtId="0" fontId="18" fillId="2" borderId="6" xfId="1" applyFont="1" applyBorder="1" applyAlignment="1">
      <alignment vertical="center"/>
    </xf>
    <xf numFmtId="0" fontId="18" fillId="2" borderId="8" xfId="1" applyFont="1" applyBorder="1" applyAlignment="1">
      <alignment vertical="center" wrapText="1"/>
    </xf>
    <xf numFmtId="0" fontId="35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3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2" fontId="18" fillId="4" borderId="13" xfId="1" applyNumberFormat="1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35" fillId="4" borderId="1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16" fillId="9" borderId="6" xfId="0" applyFont="1" applyFill="1" applyBorder="1" applyAlignment="1">
      <alignment vertical="center" wrapText="1"/>
    </xf>
    <xf numFmtId="2" fontId="23" fillId="9" borderId="10" xfId="1" applyNumberFormat="1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8" fillId="9" borderId="3" xfId="0" applyFont="1" applyFill="1" applyBorder="1" applyAlignment="1">
      <alignment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Continuous"/>
    </xf>
    <xf numFmtId="0" fontId="17" fillId="9" borderId="6" xfId="0" applyFont="1" applyFill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4" borderId="3" xfId="0" applyFont="1" applyFill="1" applyBorder="1" applyAlignment="1">
      <alignment vertical="center" wrapText="1"/>
    </xf>
    <xf numFmtId="0" fontId="17" fillId="4" borderId="6" xfId="0" applyFont="1" applyFill="1" applyBorder="1" applyAlignment="1">
      <alignment horizontal="left" vertical="center"/>
    </xf>
    <xf numFmtId="0" fontId="15" fillId="0" borderId="3" xfId="1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15" fillId="4" borderId="6" xfId="1" applyFont="1" applyFill="1" applyBorder="1" applyAlignment="1">
      <alignment horizontal="left" vertical="center"/>
    </xf>
    <xf numFmtId="0" fontId="20" fillId="4" borderId="22" xfId="0" applyFont="1" applyFill="1" applyBorder="1" applyAlignment="1">
      <alignment horizontal="center" vertical="center"/>
    </xf>
    <xf numFmtId="2" fontId="8" fillId="4" borderId="22" xfId="0" applyNumberFormat="1" applyFont="1" applyFill="1" applyBorder="1" applyAlignment="1">
      <alignment horizontal="center" vertical="center"/>
    </xf>
    <xf numFmtId="2" fontId="8" fillId="4" borderId="29" xfId="0" applyNumberFormat="1" applyFont="1" applyFill="1" applyBorder="1" applyAlignment="1">
      <alignment horizontal="center" vertical="center"/>
    </xf>
    <xf numFmtId="2" fontId="15" fillId="0" borderId="6" xfId="0" applyNumberFormat="1" applyFont="1" applyBorder="1" applyAlignment="1">
      <alignment vertical="center" wrapText="1"/>
    </xf>
    <xf numFmtId="0" fontId="27" fillId="8" borderId="25" xfId="2" applyFont="1" applyFill="1" applyBorder="1" applyAlignment="1">
      <alignment horizontal="center" vertical="center"/>
    </xf>
    <xf numFmtId="0" fontId="27" fillId="8" borderId="9" xfId="2" applyFont="1" applyFill="1" applyBorder="1" applyAlignment="1">
      <alignment horizontal="center" vertical="center"/>
    </xf>
    <xf numFmtId="2" fontId="27" fillId="8" borderId="9" xfId="2" applyNumberFormat="1" applyFont="1" applyFill="1" applyBorder="1" applyAlignment="1">
      <alignment horizontal="center" vertical="center"/>
    </xf>
    <xf numFmtId="0" fontId="38" fillId="0" borderId="20" xfId="0" applyFont="1" applyBorder="1" applyAlignment="1">
      <alignment horizontal="centerContinuous" vertical="top"/>
    </xf>
    <xf numFmtId="0" fontId="0" fillId="0" borderId="20" xfId="0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28" fillId="0" borderId="20" xfId="0" applyFont="1" applyBorder="1" applyAlignment="1">
      <alignment horizontal="centerContinuous" vertical="top"/>
    </xf>
    <xf numFmtId="0" fontId="0" fillId="0" borderId="0" xfId="0" applyAlignment="1">
      <alignment vertical="top"/>
    </xf>
    <xf numFmtId="0" fontId="28" fillId="0" borderId="0" xfId="0" applyFont="1" applyAlignment="1">
      <alignment horizontal="centerContinuous" vertical="top"/>
    </xf>
    <xf numFmtId="0" fontId="30" fillId="0" borderId="0" xfId="0" applyFont="1" applyAlignment="1">
      <alignment horizontal="centerContinuous" vertical="top"/>
    </xf>
    <xf numFmtId="0" fontId="16" fillId="0" borderId="0" xfId="0" applyFont="1" applyAlignment="1">
      <alignment horizontal="centerContinuous" vertical="top"/>
    </xf>
    <xf numFmtId="0" fontId="30" fillId="0" borderId="18" xfId="0" applyFont="1" applyBorder="1" applyAlignment="1">
      <alignment horizontal="centerContinuous" vertical="top"/>
    </xf>
    <xf numFmtId="0" fontId="30" fillId="0" borderId="0" xfId="0" applyFont="1" applyAlignment="1">
      <alignment vertical="top"/>
    </xf>
    <xf numFmtId="0" fontId="0" fillId="0" borderId="21" xfId="0" applyBorder="1" applyAlignment="1">
      <alignment vertical="top"/>
    </xf>
    <xf numFmtId="0" fontId="38" fillId="0" borderId="0" xfId="0" applyFont="1" applyAlignment="1">
      <alignment horizontal="centerContinuous" vertical="top"/>
    </xf>
    <xf numFmtId="0" fontId="30" fillId="6" borderId="0" xfId="0" applyFont="1" applyFill="1" applyAlignment="1">
      <alignment vertical="top"/>
    </xf>
    <xf numFmtId="0" fontId="30" fillId="6" borderId="0" xfId="0" applyFont="1" applyFill="1" applyAlignment="1">
      <alignment horizontal="centerContinuous" vertical="top"/>
    </xf>
    <xf numFmtId="0" fontId="16" fillId="6" borderId="0" xfId="0" applyFont="1" applyFill="1" applyAlignment="1">
      <alignment horizontal="centerContinuous" vertical="top"/>
    </xf>
    <xf numFmtId="0" fontId="2" fillId="6" borderId="0" xfId="0" applyFont="1" applyFill="1" applyAlignment="1">
      <alignment horizontal="centerContinuous" vertical="center"/>
    </xf>
    <xf numFmtId="0" fontId="0" fillId="0" borderId="18" xfId="0" applyBorder="1" applyAlignment="1">
      <alignment horizontal="centerContinuous" vertical="top"/>
    </xf>
    <xf numFmtId="0" fontId="0" fillId="6" borderId="0" xfId="0" applyFill="1" applyAlignment="1">
      <alignment vertical="top"/>
    </xf>
    <xf numFmtId="0" fontId="13" fillId="0" borderId="0" xfId="0" applyFont="1" applyAlignment="1">
      <alignment horizontal="centerContinuous" vertical="top"/>
    </xf>
    <xf numFmtId="0" fontId="0" fillId="6" borderId="0" xfId="0" applyFill="1" applyAlignment="1">
      <alignment horizontal="centerContinuous" vertical="top"/>
    </xf>
    <xf numFmtId="0" fontId="2" fillId="6" borderId="0" xfId="0" applyFont="1" applyFill="1" applyAlignment="1">
      <alignment horizontal="centerContinuous" vertical="top"/>
    </xf>
    <xf numFmtId="0" fontId="0" fillId="0" borderId="0" xfId="0" applyAlignment="1">
      <alignment horizontal="centerContinuous" vertical="top"/>
    </xf>
    <xf numFmtId="0" fontId="2" fillId="5" borderId="25" xfId="0" applyFont="1" applyFill="1" applyBorder="1" applyAlignment="1">
      <alignment horizontal="centerContinuous" vertical="center"/>
    </xf>
    <xf numFmtId="0" fontId="2" fillId="5" borderId="30" xfId="0" applyFont="1" applyFill="1" applyBorder="1" applyAlignment="1">
      <alignment horizontal="centerContinuous" vertical="center"/>
    </xf>
    <xf numFmtId="0" fontId="2" fillId="5" borderId="9" xfId="0" applyFont="1" applyFill="1" applyBorder="1" applyAlignment="1">
      <alignment horizontal="centerContinuous" vertical="center"/>
    </xf>
    <xf numFmtId="0" fontId="10" fillId="5" borderId="14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1" fillId="5" borderId="14" xfId="0" applyFont="1" applyFill="1" applyBorder="1" applyAlignment="1">
      <alignment vertical="center"/>
    </xf>
    <xf numFmtId="0" fontId="2" fillId="5" borderId="14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10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6351</xdr:colOff>
      <xdr:row>159</xdr:row>
      <xdr:rowOff>95251</xdr:rowOff>
    </xdr:from>
    <xdr:ext cx="3428999" cy="1035050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D922DAC-66DD-45EB-AB3C-91B764431138}"/>
            </a:ext>
          </a:extLst>
        </xdr:cNvPr>
        <xdr:cNvSpPr/>
      </xdr:nvSpPr>
      <xdr:spPr>
        <a:xfrm>
          <a:off x="3708401" y="47320201"/>
          <a:ext cx="3428999" cy="103505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50" baseline="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   </a:t>
          </a:r>
          <a:r>
            <a:rPr lang="en-US" sz="5400" b="1" cap="none" spc="50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BLANK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0A5091F-9971-41E6-BCFC-DD3B291943C4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710FBDA-B475-4DAE-80D9-B5B6A8FA9B1D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B879CE0-BF8D-45B5-B519-EC8A9E72CE4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5A9C20D-6A86-4307-9034-9ADCC1859CCB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3D804EF-D532-4F2D-A808-29D1B2615CA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3AC5B2A-FA5B-429C-96F3-E254711757BB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4C74382D-3142-4AF8-B244-5B5FCFF97BDD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7DD99E3E-789D-43CD-AB22-C6D8D7A06F38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13FF84A9-13FB-4F98-881A-F9E6A22B28D7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898CC61F-C803-4169-AD0E-49FE19CE367D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168"/>
  <sheetViews>
    <sheetView showGridLines="0" tabSelected="1" showRuler="0" showWhiteSpace="0" view="pageLayout" zoomScale="98" zoomScaleNormal="100" zoomScalePageLayoutView="98" workbookViewId="0"/>
  </sheetViews>
  <sheetFormatPr defaultColWidth="8.7265625" defaultRowHeight="14.5" x14ac:dyDescent="0.35"/>
  <cols>
    <col min="1" max="1" width="6.81640625" customWidth="1"/>
    <col min="2" max="2" width="4.453125" customWidth="1"/>
    <col min="3" max="3" width="32" customWidth="1"/>
    <col min="4" max="4" width="5.453125" customWidth="1"/>
    <col min="5" max="6" width="1.7265625" customWidth="1"/>
    <col min="7" max="7" width="6.81640625" customWidth="1"/>
    <col min="8" max="8" width="4.453125" customWidth="1"/>
    <col min="9" max="9" width="32" customWidth="1"/>
    <col min="10" max="10" width="5.453125" customWidth="1"/>
  </cols>
  <sheetData>
    <row r="1" spans="1:10" s="2" customFormat="1" ht="18.899999999999999" customHeight="1" thickBot="1" x14ac:dyDescent="0.4">
      <c r="A1" s="6" t="s">
        <v>112</v>
      </c>
      <c r="B1" s="6"/>
      <c r="C1" s="3"/>
      <c r="D1" s="3"/>
      <c r="E1" s="26"/>
      <c r="G1" s="38" t="s">
        <v>113</v>
      </c>
      <c r="H1" s="6"/>
      <c r="I1" s="3"/>
      <c r="J1" s="3"/>
    </row>
    <row r="2" spans="1:10" ht="18.899999999999999" customHeight="1" thickBot="1" x14ac:dyDescent="0.4">
      <c r="A2" s="299" t="s">
        <v>0</v>
      </c>
      <c r="B2" s="300" t="s">
        <v>77</v>
      </c>
      <c r="C2" s="299" t="s">
        <v>8</v>
      </c>
      <c r="D2" s="301" t="s">
        <v>1</v>
      </c>
      <c r="E2" s="238"/>
      <c r="F2" s="239"/>
      <c r="G2" s="299" t="s">
        <v>0</v>
      </c>
      <c r="H2" s="300" t="s">
        <v>77</v>
      </c>
      <c r="I2" s="299" t="s">
        <v>8</v>
      </c>
      <c r="J2" s="301" t="s">
        <v>1</v>
      </c>
    </row>
    <row r="3" spans="1:10" ht="32.5" customHeight="1" x14ac:dyDescent="0.35">
      <c r="A3" s="69">
        <v>0</v>
      </c>
      <c r="B3" s="54" t="s">
        <v>6</v>
      </c>
      <c r="C3" s="237" t="s">
        <v>182</v>
      </c>
      <c r="D3" s="80">
        <v>0.629</v>
      </c>
      <c r="E3" s="25"/>
      <c r="G3" s="71">
        <f>+A11+D11</f>
        <v>9.7729999999999997</v>
      </c>
      <c r="H3" s="51" t="s">
        <v>5</v>
      </c>
      <c r="I3" s="133" t="s">
        <v>238</v>
      </c>
      <c r="J3" s="80">
        <v>0.82399999999999984</v>
      </c>
    </row>
    <row r="4" spans="1:10" ht="32.5" customHeight="1" x14ac:dyDescent="0.35">
      <c r="A4" s="76">
        <f>+A3+D3</f>
        <v>0.629</v>
      </c>
      <c r="B4" s="52" t="s">
        <v>6</v>
      </c>
      <c r="C4" s="281" t="s">
        <v>174</v>
      </c>
      <c r="D4" s="282">
        <v>2.8000000000000025E-2</v>
      </c>
      <c r="E4" s="20"/>
      <c r="G4" s="70">
        <f>+G3+J3</f>
        <v>10.597</v>
      </c>
      <c r="H4" s="56" t="s">
        <v>5</v>
      </c>
      <c r="I4" s="134" t="s">
        <v>221</v>
      </c>
      <c r="J4" s="81">
        <v>0.10500000000000043</v>
      </c>
    </row>
    <row r="5" spans="1:10" ht="32.5" customHeight="1" x14ac:dyDescent="0.35">
      <c r="A5" s="71">
        <f t="shared" ref="A5:A11" si="0">+A4+D4</f>
        <v>0.65700000000000003</v>
      </c>
      <c r="B5" s="45" t="s">
        <v>4</v>
      </c>
      <c r="C5" s="128" t="s">
        <v>96</v>
      </c>
      <c r="D5" s="80">
        <v>0.43799999999999994</v>
      </c>
      <c r="E5" s="21"/>
      <c r="G5" s="71">
        <f t="shared" ref="G5:G11" si="1">+G4+J4</f>
        <v>10.702</v>
      </c>
      <c r="H5" s="51" t="s">
        <v>7</v>
      </c>
      <c r="I5" s="135" t="s">
        <v>239</v>
      </c>
      <c r="J5" s="80">
        <v>0.20700000000000074</v>
      </c>
    </row>
    <row r="6" spans="1:10" ht="32.5" customHeight="1" x14ac:dyDescent="0.35">
      <c r="A6" s="70">
        <f t="shared" si="0"/>
        <v>1.095</v>
      </c>
      <c r="B6" s="48" t="s">
        <v>5</v>
      </c>
      <c r="C6" s="127" t="s">
        <v>183</v>
      </c>
      <c r="D6" s="81">
        <v>8.6000000000000076E-2</v>
      </c>
      <c r="E6" s="20"/>
      <c r="G6" s="70">
        <f t="shared" si="1"/>
        <v>10.909000000000001</v>
      </c>
      <c r="H6" s="53" t="s">
        <v>3</v>
      </c>
      <c r="I6" s="136" t="s">
        <v>184</v>
      </c>
      <c r="J6" s="81">
        <v>0.30599999999999916</v>
      </c>
    </row>
    <row r="7" spans="1:10" ht="32.5" customHeight="1" x14ac:dyDescent="0.35">
      <c r="A7" s="71">
        <f t="shared" si="0"/>
        <v>1.181</v>
      </c>
      <c r="B7" s="51" t="s">
        <v>7</v>
      </c>
      <c r="C7" s="129" t="s">
        <v>97</v>
      </c>
      <c r="D7" s="80">
        <v>5.600000000000005E-2</v>
      </c>
      <c r="E7" s="21"/>
      <c r="G7" s="71">
        <f t="shared" si="1"/>
        <v>11.215</v>
      </c>
      <c r="H7" s="54" t="s">
        <v>6</v>
      </c>
      <c r="I7" s="137" t="s">
        <v>240</v>
      </c>
      <c r="J7" s="80">
        <v>1.699999999999946E-2</v>
      </c>
    </row>
    <row r="8" spans="1:10" ht="32.5" customHeight="1" x14ac:dyDescent="0.35">
      <c r="A8" s="76">
        <f t="shared" si="0"/>
        <v>1.2370000000000001</v>
      </c>
      <c r="B8" s="52" t="s">
        <v>6</v>
      </c>
      <c r="C8" s="281" t="s">
        <v>174</v>
      </c>
      <c r="D8" s="282">
        <v>1.0070000000000001</v>
      </c>
      <c r="E8" s="21"/>
      <c r="G8" s="70">
        <f t="shared" si="1"/>
        <v>11.231999999999999</v>
      </c>
      <c r="H8" s="53" t="s">
        <v>3</v>
      </c>
      <c r="I8" s="138" t="s">
        <v>241</v>
      </c>
      <c r="J8" s="81">
        <v>2.8999999999999915E-2</v>
      </c>
    </row>
    <row r="9" spans="1:10" ht="32.5" customHeight="1" x14ac:dyDescent="0.35">
      <c r="A9" s="71">
        <f t="shared" si="0"/>
        <v>2.2440000000000002</v>
      </c>
      <c r="B9" s="57" t="s">
        <v>3</v>
      </c>
      <c r="C9" s="129" t="s">
        <v>228</v>
      </c>
      <c r="D9" s="80">
        <v>7.1310000000000002</v>
      </c>
      <c r="E9" s="20"/>
      <c r="G9" s="71">
        <f t="shared" si="1"/>
        <v>11.260999999999999</v>
      </c>
      <c r="H9" s="54" t="s">
        <v>6</v>
      </c>
      <c r="I9" s="139" t="s">
        <v>242</v>
      </c>
      <c r="J9" s="80">
        <v>3.0000000000001137E-2</v>
      </c>
    </row>
    <row r="10" spans="1:10" ht="32.5" customHeight="1" x14ac:dyDescent="0.35">
      <c r="A10" s="70">
        <f t="shared" si="0"/>
        <v>9.375</v>
      </c>
      <c r="B10" s="53" t="s">
        <v>3</v>
      </c>
      <c r="C10" s="131" t="s">
        <v>162</v>
      </c>
      <c r="D10" s="84">
        <v>0.14000000000000057</v>
      </c>
      <c r="E10" s="20"/>
      <c r="G10" s="70">
        <f t="shared" si="1"/>
        <v>11.291</v>
      </c>
      <c r="H10" s="47" t="s">
        <v>6</v>
      </c>
      <c r="I10" s="138" t="s">
        <v>243</v>
      </c>
      <c r="J10" s="81">
        <v>0.56799999999999962</v>
      </c>
    </row>
    <row r="11" spans="1:10" ht="32.5" customHeight="1" thickBot="1" x14ac:dyDescent="0.4">
      <c r="A11" s="72">
        <f t="shared" si="0"/>
        <v>9.5150000000000006</v>
      </c>
      <c r="B11" s="55" t="s">
        <v>6</v>
      </c>
      <c r="C11" s="132" t="s">
        <v>229</v>
      </c>
      <c r="D11" s="85">
        <v>0.25799999999999912</v>
      </c>
      <c r="E11" s="25"/>
      <c r="F11" s="28"/>
      <c r="G11" s="72">
        <f t="shared" si="1"/>
        <v>11.859</v>
      </c>
      <c r="H11" s="55" t="s">
        <v>6</v>
      </c>
      <c r="I11" s="140" t="s">
        <v>244</v>
      </c>
      <c r="J11" s="86">
        <v>0.06</v>
      </c>
    </row>
    <row r="12" spans="1:10" s="244" customFormat="1" ht="18.399999999999999" customHeight="1" x14ac:dyDescent="0.35">
      <c r="A12" s="240" t="s">
        <v>114</v>
      </c>
      <c r="B12" s="241"/>
      <c r="C12" s="240"/>
      <c r="D12" s="242"/>
      <c r="E12" s="243"/>
      <c r="G12" s="240" t="s">
        <v>114</v>
      </c>
      <c r="H12" s="241"/>
      <c r="I12" s="240"/>
      <c r="J12" s="242"/>
    </row>
    <row r="13" spans="1:10" s="244" customFormat="1" ht="18.399999999999999" customHeight="1" x14ac:dyDescent="0.35">
      <c r="A13" s="240" t="s">
        <v>292</v>
      </c>
      <c r="B13" s="245"/>
      <c r="C13" s="240"/>
      <c r="D13" s="245"/>
      <c r="E13" s="246"/>
      <c r="G13" s="240" t="s">
        <v>292</v>
      </c>
      <c r="H13" s="245"/>
      <c r="I13" s="240"/>
      <c r="J13" s="245"/>
    </row>
    <row r="14" spans="1:10" s="307" customFormat="1" ht="26" customHeight="1" thickBot="1" x14ac:dyDescent="0.4">
      <c r="A14" s="302" t="s">
        <v>9</v>
      </c>
      <c r="B14" s="303"/>
      <c r="C14" s="303"/>
      <c r="D14" s="303"/>
      <c r="E14" s="304"/>
      <c r="F14" s="305"/>
      <c r="G14" s="306" t="s">
        <v>10</v>
      </c>
      <c r="H14" s="303"/>
      <c r="I14" s="303"/>
      <c r="J14" s="303"/>
    </row>
    <row r="15" spans="1:10" ht="26.9" customHeight="1" thickBot="1" x14ac:dyDescent="0.4">
      <c r="A15" s="38" t="s">
        <v>113</v>
      </c>
      <c r="B15" s="6"/>
      <c r="C15" s="3"/>
      <c r="D15" s="3"/>
      <c r="E15" s="26"/>
      <c r="G15" s="38" t="s">
        <v>113</v>
      </c>
      <c r="H15" s="6"/>
      <c r="I15" s="3"/>
      <c r="J15" s="3"/>
    </row>
    <row r="16" spans="1:10" ht="18.899999999999999" customHeight="1" thickBot="1" x14ac:dyDescent="0.4">
      <c r="A16" s="299" t="s">
        <v>0</v>
      </c>
      <c r="B16" s="300" t="s">
        <v>77</v>
      </c>
      <c r="C16" s="299" t="s">
        <v>8</v>
      </c>
      <c r="D16" s="301" t="s">
        <v>1</v>
      </c>
      <c r="E16" s="238"/>
      <c r="F16" s="239"/>
      <c r="G16" s="299" t="s">
        <v>0</v>
      </c>
      <c r="H16" s="300" t="s">
        <v>77</v>
      </c>
      <c r="I16" s="299" t="s">
        <v>8</v>
      </c>
      <c r="J16" s="301" t="s">
        <v>1</v>
      </c>
    </row>
    <row r="17" spans="1:10" ht="32.5" customHeight="1" x14ac:dyDescent="0.35">
      <c r="A17" s="73">
        <f>+G11+J11</f>
        <v>11.919</v>
      </c>
      <c r="B17" s="59" t="s">
        <v>6</v>
      </c>
      <c r="C17" s="141" t="s">
        <v>245</v>
      </c>
      <c r="D17" s="87">
        <v>0.54499999999999993</v>
      </c>
      <c r="E17" s="25"/>
      <c r="F17" s="66" t="s">
        <v>2</v>
      </c>
      <c r="G17" s="75">
        <v>15.194000000000001</v>
      </c>
      <c r="H17" s="45" t="s">
        <v>4</v>
      </c>
      <c r="I17" s="147" t="s">
        <v>251</v>
      </c>
      <c r="J17" s="91">
        <v>0.23799999999999955</v>
      </c>
    </row>
    <row r="18" spans="1:10" ht="32.5" customHeight="1" x14ac:dyDescent="0.35">
      <c r="A18" s="70">
        <f>+A17+D17</f>
        <v>12.464</v>
      </c>
      <c r="B18" s="48" t="s">
        <v>5</v>
      </c>
      <c r="C18" s="142" t="s">
        <v>246</v>
      </c>
      <c r="D18" s="88">
        <v>1.5350000000000001</v>
      </c>
      <c r="E18" s="20"/>
      <c r="G18" s="70">
        <f>+G17+J17</f>
        <v>15.432</v>
      </c>
      <c r="H18" s="56" t="s">
        <v>7</v>
      </c>
      <c r="I18" s="148" t="s">
        <v>223</v>
      </c>
      <c r="J18" s="92">
        <v>0.68200000000000005</v>
      </c>
    </row>
    <row r="19" spans="1:10" ht="32.5" customHeight="1" x14ac:dyDescent="0.35">
      <c r="A19" s="71">
        <f t="shared" ref="A19:A25" si="2">+A18+D18</f>
        <v>13.999000000000001</v>
      </c>
      <c r="B19" s="57" t="s">
        <v>3</v>
      </c>
      <c r="C19" s="137" t="s">
        <v>247</v>
      </c>
      <c r="D19" s="89">
        <v>0.23899999999999899</v>
      </c>
      <c r="E19" s="21"/>
      <c r="G19" s="71">
        <f t="shared" ref="G19:G22" si="3">+G18+J18</f>
        <v>16.114000000000001</v>
      </c>
      <c r="H19" s="54" t="s">
        <v>6</v>
      </c>
      <c r="I19" s="176" t="s">
        <v>186</v>
      </c>
      <c r="J19" s="93">
        <v>7.9999999999991189E-3</v>
      </c>
    </row>
    <row r="20" spans="1:10" ht="32.5" customHeight="1" x14ac:dyDescent="0.35">
      <c r="A20" s="70">
        <f t="shared" si="2"/>
        <v>14.238</v>
      </c>
      <c r="B20" s="47" t="s">
        <v>6</v>
      </c>
      <c r="C20" s="136" t="s">
        <v>222</v>
      </c>
      <c r="D20" s="88">
        <v>1.1000000000001009E-2</v>
      </c>
      <c r="E20" s="20"/>
      <c r="G20" s="70">
        <f t="shared" si="3"/>
        <v>16.122</v>
      </c>
      <c r="H20" s="56" t="s">
        <v>7</v>
      </c>
      <c r="I20" s="143" t="s">
        <v>187</v>
      </c>
      <c r="J20" s="84">
        <v>0.31500000000000128</v>
      </c>
    </row>
    <row r="21" spans="1:10" ht="32.5" customHeight="1" x14ac:dyDescent="0.35">
      <c r="A21" s="71">
        <f t="shared" si="2"/>
        <v>14.249000000000001</v>
      </c>
      <c r="B21" s="57" t="s">
        <v>3</v>
      </c>
      <c r="C21" s="137" t="s">
        <v>248</v>
      </c>
      <c r="D21" s="89">
        <v>0.11399999999999899</v>
      </c>
      <c r="E21" s="21"/>
      <c r="G21" s="71">
        <f t="shared" si="3"/>
        <v>16.437000000000001</v>
      </c>
      <c r="H21" s="46" t="s">
        <v>5</v>
      </c>
      <c r="I21" s="177" t="s">
        <v>180</v>
      </c>
      <c r="J21" s="93">
        <v>2.0009999999999977</v>
      </c>
    </row>
    <row r="22" spans="1:10" ht="32.5" customHeight="1" x14ac:dyDescent="0.35">
      <c r="A22" s="70">
        <f t="shared" si="2"/>
        <v>14.363</v>
      </c>
      <c r="B22" s="56" t="s">
        <v>7</v>
      </c>
      <c r="C22" s="143" t="s">
        <v>98</v>
      </c>
      <c r="D22" s="88">
        <v>3.8000000000000256E-2</v>
      </c>
      <c r="E22" s="21"/>
      <c r="G22" s="77">
        <f t="shared" si="3"/>
        <v>18.437999999999999</v>
      </c>
      <c r="H22" s="248" t="s">
        <v>70</v>
      </c>
      <c r="I22" s="182" t="s">
        <v>111</v>
      </c>
      <c r="J22" s="183">
        <v>1.8290000000000006</v>
      </c>
    </row>
    <row r="23" spans="1:10" ht="32.5" customHeight="1" x14ac:dyDescent="0.35">
      <c r="A23" s="71">
        <f t="shared" si="2"/>
        <v>14.401</v>
      </c>
      <c r="B23" s="57" t="s">
        <v>3</v>
      </c>
      <c r="C23" s="144" t="s">
        <v>185</v>
      </c>
      <c r="D23" s="89">
        <v>0.1039999999999992</v>
      </c>
      <c r="E23" s="20"/>
      <c r="G23" s="71" t="s">
        <v>2</v>
      </c>
      <c r="H23" s="51" t="s">
        <v>2</v>
      </c>
      <c r="I23" s="178" t="s">
        <v>2</v>
      </c>
      <c r="J23" s="93" t="s">
        <v>2</v>
      </c>
    </row>
    <row r="24" spans="1:10" ht="32.5" customHeight="1" x14ac:dyDescent="0.35">
      <c r="A24" s="70">
        <f t="shared" si="2"/>
        <v>14.504999999999999</v>
      </c>
      <c r="B24" s="47" t="s">
        <v>6</v>
      </c>
      <c r="C24" s="145" t="s">
        <v>249</v>
      </c>
      <c r="D24" s="88">
        <v>0.58000000000000007</v>
      </c>
      <c r="E24" s="20"/>
      <c r="F24" s="28"/>
      <c r="G24" s="70" t="s">
        <v>2</v>
      </c>
      <c r="H24" s="56" t="s">
        <v>2</v>
      </c>
      <c r="I24" s="43" t="s">
        <v>2</v>
      </c>
      <c r="J24" s="84" t="s">
        <v>2</v>
      </c>
    </row>
    <row r="25" spans="1:10" ht="32.5" customHeight="1" thickBot="1" x14ac:dyDescent="0.4">
      <c r="A25" s="74">
        <f t="shared" si="2"/>
        <v>15.084999999999999</v>
      </c>
      <c r="B25" s="63" t="s">
        <v>5</v>
      </c>
      <c r="C25" s="146" t="s">
        <v>250</v>
      </c>
      <c r="D25" s="90">
        <v>0.1</v>
      </c>
      <c r="E25" s="24"/>
      <c r="G25" s="72" t="s">
        <v>2</v>
      </c>
      <c r="H25" s="60" t="s">
        <v>2</v>
      </c>
      <c r="I25" s="181" t="s">
        <v>2</v>
      </c>
      <c r="J25" s="184" t="s">
        <v>2</v>
      </c>
    </row>
    <row r="26" spans="1:10" s="244" customFormat="1" ht="17.5" customHeight="1" x14ac:dyDescent="0.35">
      <c r="A26" s="240" t="s">
        <v>114</v>
      </c>
      <c r="B26" s="245"/>
      <c r="C26" s="240"/>
      <c r="D26" s="245"/>
      <c r="E26" s="246"/>
      <c r="G26" s="240" t="s">
        <v>114</v>
      </c>
      <c r="H26" s="249"/>
      <c r="I26" s="250"/>
      <c r="J26" s="251"/>
    </row>
    <row r="27" spans="1:10" s="244" customFormat="1" ht="17.5" customHeight="1" x14ac:dyDescent="0.35">
      <c r="A27" s="240" t="s">
        <v>292</v>
      </c>
      <c r="B27" s="247"/>
      <c r="C27" s="240"/>
      <c r="D27" s="245"/>
      <c r="E27" s="246"/>
      <c r="G27" s="240" t="s">
        <v>292</v>
      </c>
      <c r="H27" s="247"/>
      <c r="I27" s="240"/>
      <c r="J27" s="245"/>
    </row>
    <row r="28" spans="1:10" s="307" customFormat="1" ht="26.25" customHeight="1" x14ac:dyDescent="0.35">
      <c r="A28" s="308" t="s">
        <v>11</v>
      </c>
      <c r="B28" s="309"/>
      <c r="C28" s="310"/>
      <c r="D28" s="309"/>
      <c r="E28" s="311"/>
      <c r="F28" s="312"/>
      <c r="G28" s="309" t="s">
        <v>12</v>
      </c>
      <c r="H28" s="309"/>
      <c r="I28" s="310"/>
      <c r="J28" s="309"/>
    </row>
    <row r="29" spans="1:10" ht="18.899999999999999" customHeight="1" thickBot="1" x14ac:dyDescent="0.5">
      <c r="A29" s="287" t="s">
        <v>154</v>
      </c>
      <c r="B29" s="5"/>
      <c r="C29" s="4"/>
      <c r="D29" s="4"/>
      <c r="E29" s="18"/>
      <c r="G29" s="240" t="s">
        <v>155</v>
      </c>
      <c r="H29" s="5"/>
      <c r="I29" s="5"/>
      <c r="J29" s="4"/>
    </row>
    <row r="30" spans="1:10" ht="18.899999999999999" customHeight="1" thickBot="1" x14ac:dyDescent="0.4">
      <c r="A30" s="299" t="s">
        <v>0</v>
      </c>
      <c r="B30" s="300" t="s">
        <v>77</v>
      </c>
      <c r="C30" s="299" t="s">
        <v>8</v>
      </c>
      <c r="D30" s="301" t="s">
        <v>1</v>
      </c>
      <c r="E30" s="253"/>
      <c r="F30" s="254"/>
      <c r="G30" s="299" t="s">
        <v>0</v>
      </c>
      <c r="H30" s="300" t="s">
        <v>77</v>
      </c>
      <c r="I30" s="299" t="s">
        <v>8</v>
      </c>
      <c r="J30" s="301" t="s">
        <v>1</v>
      </c>
    </row>
    <row r="31" spans="1:10" ht="32.5" customHeight="1" x14ac:dyDescent="0.35">
      <c r="A31" s="71">
        <f>+G22+J22</f>
        <v>20.266999999999999</v>
      </c>
      <c r="B31" s="45" t="s">
        <v>7</v>
      </c>
      <c r="C31" s="178" t="s">
        <v>252</v>
      </c>
      <c r="D31" s="93">
        <v>2.8999999999999915E-2</v>
      </c>
      <c r="E31" s="22"/>
      <c r="F31" s="10"/>
      <c r="G31" s="69">
        <f>+A39+D39</f>
        <v>25.957000000000001</v>
      </c>
      <c r="H31" s="51" t="s">
        <v>7</v>
      </c>
      <c r="I31" s="151" t="s">
        <v>100</v>
      </c>
      <c r="J31" s="95">
        <v>0.96199999999999974</v>
      </c>
    </row>
    <row r="32" spans="1:10" ht="32.5" customHeight="1" x14ac:dyDescent="0.35">
      <c r="A32" s="70">
        <f t="shared" ref="A32:A33" si="4">+A31+D31</f>
        <v>20.295999999999999</v>
      </c>
      <c r="B32" s="48" t="s">
        <v>5</v>
      </c>
      <c r="C32" s="185" t="s">
        <v>253</v>
      </c>
      <c r="D32" s="84">
        <v>0.52800000000000225</v>
      </c>
      <c r="E32" s="21"/>
      <c r="F32" s="1"/>
      <c r="G32" s="76">
        <f>+G31+J31</f>
        <v>26.919</v>
      </c>
      <c r="H32" s="64" t="s">
        <v>4</v>
      </c>
      <c r="I32" s="227" t="s">
        <v>258</v>
      </c>
      <c r="J32" s="96">
        <v>0.55499999999999972</v>
      </c>
    </row>
    <row r="33" spans="1:10" ht="32.5" customHeight="1" x14ac:dyDescent="0.35">
      <c r="A33" s="79">
        <f t="shared" si="4"/>
        <v>20.824000000000002</v>
      </c>
      <c r="B33" s="51" t="s">
        <v>5</v>
      </c>
      <c r="C33" s="186" t="s">
        <v>115</v>
      </c>
      <c r="D33" s="190">
        <v>0.23399999999999821</v>
      </c>
      <c r="E33" s="21"/>
      <c r="F33" s="8"/>
      <c r="G33" s="71">
        <f t="shared" ref="G33:G39" si="5">+G32+J32</f>
        <v>27.474</v>
      </c>
      <c r="H33" s="51" t="s">
        <v>5</v>
      </c>
      <c r="I33" s="193" t="s">
        <v>259</v>
      </c>
      <c r="J33" s="95">
        <v>0.78399999999999892</v>
      </c>
    </row>
    <row r="34" spans="1:10" ht="32.5" customHeight="1" x14ac:dyDescent="0.35">
      <c r="A34" s="70">
        <f t="shared" ref="A34:A39" si="6">+A33+D33</f>
        <v>21.058</v>
      </c>
      <c r="B34" s="56" t="s">
        <v>5</v>
      </c>
      <c r="C34" s="154" t="s">
        <v>254</v>
      </c>
      <c r="D34" s="97">
        <v>3.8000000000000256E-2</v>
      </c>
      <c r="E34" s="21"/>
      <c r="F34" s="1"/>
      <c r="G34" s="70">
        <f t="shared" si="5"/>
        <v>28.257999999999999</v>
      </c>
      <c r="H34" s="56" t="s">
        <v>5</v>
      </c>
      <c r="I34" s="154" t="s">
        <v>188</v>
      </c>
      <c r="J34" s="97">
        <v>6.7000000000000171E-2</v>
      </c>
    </row>
    <row r="35" spans="1:10" ht="32.5" customHeight="1" x14ac:dyDescent="0.35">
      <c r="A35" s="71">
        <f t="shared" si="6"/>
        <v>21.096</v>
      </c>
      <c r="B35" s="54" t="s">
        <v>6</v>
      </c>
      <c r="C35" s="189" t="s">
        <v>255</v>
      </c>
      <c r="D35" s="95">
        <v>0.59199999999999875</v>
      </c>
      <c r="E35" s="21"/>
      <c r="F35" s="1"/>
      <c r="G35" s="71">
        <f t="shared" si="5"/>
        <v>28.324999999999999</v>
      </c>
      <c r="H35" s="51" t="s">
        <v>7</v>
      </c>
      <c r="I35" s="153" t="s">
        <v>260</v>
      </c>
      <c r="J35" s="95">
        <v>1.7210000000000001</v>
      </c>
    </row>
    <row r="36" spans="1:10" ht="32.5" customHeight="1" x14ac:dyDescent="0.35">
      <c r="A36" s="76">
        <f t="shared" si="6"/>
        <v>21.687999999999999</v>
      </c>
      <c r="B36" s="52" t="s">
        <v>6</v>
      </c>
      <c r="C36" s="155" t="s">
        <v>256</v>
      </c>
      <c r="D36" s="96">
        <v>1.6070000000000029</v>
      </c>
      <c r="E36" s="21"/>
      <c r="F36" s="1"/>
      <c r="G36" s="70">
        <f t="shared" si="5"/>
        <v>30.045999999999999</v>
      </c>
      <c r="H36" s="56" t="s">
        <v>5</v>
      </c>
      <c r="I36" s="154" t="s">
        <v>116</v>
      </c>
      <c r="J36" s="97">
        <v>1.4649999999999999</v>
      </c>
    </row>
    <row r="37" spans="1:10" ht="32.5" customHeight="1" x14ac:dyDescent="0.35">
      <c r="A37" s="71">
        <f t="shared" si="6"/>
        <v>23.295000000000002</v>
      </c>
      <c r="B37" s="51" t="s">
        <v>7</v>
      </c>
      <c r="C37" s="153" t="s">
        <v>257</v>
      </c>
      <c r="D37" s="95">
        <v>0.41399999999999793</v>
      </c>
      <c r="E37" s="21"/>
      <c r="F37" s="1"/>
      <c r="G37" s="71">
        <f t="shared" si="5"/>
        <v>31.510999999999999</v>
      </c>
      <c r="H37" s="51" t="s">
        <v>7</v>
      </c>
      <c r="I37" s="175" t="s">
        <v>117</v>
      </c>
      <c r="J37" s="95">
        <v>1.5620000000000012</v>
      </c>
    </row>
    <row r="38" spans="1:10" ht="32.5" customHeight="1" x14ac:dyDescent="0.35">
      <c r="A38" s="70">
        <f t="shared" si="6"/>
        <v>23.709</v>
      </c>
      <c r="B38" s="56" t="s">
        <v>5</v>
      </c>
      <c r="C38" s="188" t="s">
        <v>163</v>
      </c>
      <c r="D38" s="118">
        <v>1.7280000000000015</v>
      </c>
      <c r="E38" s="17"/>
      <c r="F38" s="29"/>
      <c r="G38" s="70">
        <f t="shared" si="5"/>
        <v>33.073</v>
      </c>
      <c r="H38" s="56" t="s">
        <v>5</v>
      </c>
      <c r="I38" s="130" t="s">
        <v>118</v>
      </c>
      <c r="J38" s="97">
        <v>1.3449999999999989</v>
      </c>
    </row>
    <row r="39" spans="1:10" ht="32.5" customHeight="1" thickBot="1" x14ac:dyDescent="0.4">
      <c r="A39" s="72">
        <f t="shared" si="6"/>
        <v>25.437000000000001</v>
      </c>
      <c r="B39" s="60" t="s">
        <v>5</v>
      </c>
      <c r="C39" s="191" t="s">
        <v>99</v>
      </c>
      <c r="D39" s="187">
        <v>0.52</v>
      </c>
      <c r="E39" s="17"/>
      <c r="F39" s="27"/>
      <c r="G39" s="72">
        <f t="shared" si="5"/>
        <v>34.417999999999999</v>
      </c>
      <c r="H39" s="60" t="s">
        <v>7</v>
      </c>
      <c r="I39" s="159" t="s">
        <v>226</v>
      </c>
      <c r="J39" s="99">
        <v>0.25500000000000256</v>
      </c>
    </row>
    <row r="40" spans="1:10" s="244" customFormat="1" ht="18.399999999999999" customHeight="1" x14ac:dyDescent="0.35">
      <c r="A40" s="240" t="s">
        <v>119</v>
      </c>
      <c r="B40" s="245"/>
      <c r="C40" s="245"/>
      <c r="D40" s="245"/>
      <c r="E40" s="246"/>
      <c r="F40" s="255"/>
      <c r="G40" s="240" t="s">
        <v>119</v>
      </c>
      <c r="H40" s="256"/>
      <c r="I40" s="240"/>
      <c r="J40" s="242"/>
    </row>
    <row r="41" spans="1:10" s="244" customFormat="1" ht="18.399999999999999" customHeight="1" x14ac:dyDescent="0.35">
      <c r="A41" s="240" t="s">
        <v>292</v>
      </c>
      <c r="B41" s="247"/>
      <c r="C41" s="240"/>
      <c r="D41" s="245"/>
      <c r="E41" s="246"/>
      <c r="G41" s="240" t="s">
        <v>292</v>
      </c>
      <c r="H41" s="245"/>
      <c r="I41" s="257"/>
      <c r="J41" s="245"/>
    </row>
    <row r="42" spans="1:10" s="307" customFormat="1" ht="26" customHeight="1" thickBot="1" x14ac:dyDescent="0.4">
      <c r="A42" s="302" t="s">
        <v>72</v>
      </c>
      <c r="B42" s="303"/>
      <c r="C42" s="303"/>
      <c r="D42" s="303"/>
      <c r="E42" s="313"/>
      <c r="F42" s="305"/>
      <c r="G42" s="302" t="s">
        <v>71</v>
      </c>
      <c r="H42" s="303"/>
      <c r="I42" s="303"/>
      <c r="J42" s="303"/>
    </row>
    <row r="43" spans="1:10" ht="26.9" customHeight="1" thickBot="1" x14ac:dyDescent="0.4">
      <c r="A43" s="125" t="s">
        <v>155</v>
      </c>
      <c r="B43" s="6"/>
      <c r="C43" s="3"/>
      <c r="D43" s="4"/>
      <c r="E43" s="18"/>
      <c r="F43" s="11"/>
      <c r="G43" s="125" t="s">
        <v>155</v>
      </c>
      <c r="H43" s="6"/>
      <c r="I43" s="3"/>
      <c r="J43" s="4"/>
    </row>
    <row r="44" spans="1:10" ht="18.899999999999999" customHeight="1" thickBot="1" x14ac:dyDescent="0.4">
      <c r="A44" s="299" t="s">
        <v>0</v>
      </c>
      <c r="B44" s="300" t="s">
        <v>77</v>
      </c>
      <c r="C44" s="299" t="s">
        <v>8</v>
      </c>
      <c r="D44" s="301" t="s">
        <v>1</v>
      </c>
      <c r="E44" s="23"/>
      <c r="F44" s="14"/>
      <c r="G44" s="299" t="s">
        <v>0</v>
      </c>
      <c r="H44" s="300" t="s">
        <v>77</v>
      </c>
      <c r="I44" s="299" t="s">
        <v>8</v>
      </c>
      <c r="J44" s="301" t="s">
        <v>1</v>
      </c>
    </row>
    <row r="45" spans="1:10" ht="32.5" customHeight="1" x14ac:dyDescent="0.35">
      <c r="A45" s="75">
        <f>+G39+J39</f>
        <v>34.673000000000002</v>
      </c>
      <c r="B45" s="54" t="s">
        <v>6</v>
      </c>
      <c r="C45" s="156" t="s">
        <v>227</v>
      </c>
      <c r="D45" s="100">
        <v>0.56199999999999761</v>
      </c>
      <c r="E45" s="21"/>
      <c r="F45" s="11"/>
      <c r="G45" s="75">
        <f>+A53+D53</f>
        <v>48.664999999999999</v>
      </c>
      <c r="H45" s="45" t="s">
        <v>4</v>
      </c>
      <c r="I45" s="149" t="s">
        <v>281</v>
      </c>
      <c r="J45" s="102">
        <v>2.300000000000324E-2</v>
      </c>
    </row>
    <row r="46" spans="1:10" ht="32.5" customHeight="1" x14ac:dyDescent="0.35">
      <c r="A46" s="70">
        <f>+A45+D45</f>
        <v>35.234999999999999</v>
      </c>
      <c r="B46" s="56" t="s">
        <v>5</v>
      </c>
      <c r="C46" s="194" t="s">
        <v>189</v>
      </c>
      <c r="D46" s="101">
        <v>3.0999999999998806E-2</v>
      </c>
      <c r="E46" s="17"/>
      <c r="G46" s="83">
        <f t="shared" ref="G46" si="7">+G45+J45</f>
        <v>48.688000000000002</v>
      </c>
      <c r="H46" s="248" t="s">
        <v>70</v>
      </c>
      <c r="I46" s="198" t="s">
        <v>164</v>
      </c>
      <c r="J46" s="199">
        <v>1.9999999999996021E-2</v>
      </c>
    </row>
    <row r="47" spans="1:10" ht="32.5" customHeight="1" x14ac:dyDescent="0.35">
      <c r="A47" s="71">
        <f t="shared" ref="A47:A53" si="8">+A46+D46</f>
        <v>35.265999999999998</v>
      </c>
      <c r="B47" s="51" t="s">
        <v>5</v>
      </c>
      <c r="C47" s="149" t="s">
        <v>175</v>
      </c>
      <c r="D47" s="100">
        <v>3.7899999999999991</v>
      </c>
      <c r="E47" s="21"/>
      <c r="F47" s="11"/>
      <c r="G47" s="71" t="s">
        <v>2</v>
      </c>
      <c r="H47" s="46" t="s">
        <v>2</v>
      </c>
      <c r="I47" s="200" t="s">
        <v>2</v>
      </c>
      <c r="J47" s="103" t="s">
        <v>2</v>
      </c>
    </row>
    <row r="48" spans="1:10" ht="32.5" customHeight="1" x14ac:dyDescent="0.35">
      <c r="A48" s="70">
        <f t="shared" si="8"/>
        <v>39.055999999999997</v>
      </c>
      <c r="B48" s="56" t="s">
        <v>5</v>
      </c>
      <c r="C48" s="196" t="s">
        <v>190</v>
      </c>
      <c r="D48" s="101">
        <v>1.1350000000000051</v>
      </c>
      <c r="E48" s="21"/>
      <c r="G48" s="78" t="s">
        <v>2</v>
      </c>
      <c r="H48" s="47" t="s">
        <v>2</v>
      </c>
      <c r="I48" s="152" t="s">
        <v>2</v>
      </c>
      <c r="J48" s="104" t="s">
        <v>2</v>
      </c>
    </row>
    <row r="49" spans="1:10" ht="32.5" customHeight="1" x14ac:dyDescent="0.35">
      <c r="A49" s="71">
        <f t="shared" si="8"/>
        <v>40.191000000000003</v>
      </c>
      <c r="B49" s="45" t="s">
        <v>7</v>
      </c>
      <c r="C49" s="195" t="s">
        <v>101</v>
      </c>
      <c r="D49" s="100">
        <v>2.4439999999999955</v>
      </c>
      <c r="E49" s="21"/>
      <c r="F49" s="11"/>
      <c r="G49" s="79" t="s">
        <v>2</v>
      </c>
      <c r="H49" s="54" t="s">
        <v>2</v>
      </c>
      <c r="I49" s="201" t="s">
        <v>2</v>
      </c>
      <c r="J49" s="103" t="s">
        <v>2</v>
      </c>
    </row>
    <row r="50" spans="1:10" ht="32.5" customHeight="1" x14ac:dyDescent="0.35">
      <c r="A50" s="70">
        <f t="shared" si="8"/>
        <v>42.634999999999998</v>
      </c>
      <c r="B50" s="50" t="s">
        <v>7</v>
      </c>
      <c r="C50" s="196" t="s">
        <v>102</v>
      </c>
      <c r="D50" s="101">
        <v>2.3460000000000036</v>
      </c>
      <c r="E50" s="21"/>
      <c r="G50" s="78" t="s">
        <v>2</v>
      </c>
      <c r="H50" s="47" t="s">
        <v>2</v>
      </c>
      <c r="I50" s="160" t="s">
        <v>2</v>
      </c>
      <c r="J50" s="105" t="s">
        <v>2</v>
      </c>
    </row>
    <row r="51" spans="1:10" ht="32.5" customHeight="1" x14ac:dyDescent="0.35">
      <c r="A51" s="71">
        <f t="shared" si="8"/>
        <v>44.981000000000002</v>
      </c>
      <c r="B51" s="51" t="s">
        <v>5</v>
      </c>
      <c r="C51" s="158" t="s">
        <v>224</v>
      </c>
      <c r="D51" s="100">
        <v>0.62800000000000011</v>
      </c>
      <c r="E51" s="17"/>
      <c r="F51" s="11"/>
      <c r="G51" s="79" t="s">
        <v>2</v>
      </c>
      <c r="H51" s="45" t="s">
        <v>2</v>
      </c>
      <c r="I51" s="200" t="s">
        <v>2</v>
      </c>
      <c r="J51" s="103" t="s">
        <v>2</v>
      </c>
    </row>
    <row r="52" spans="1:10" ht="32.5" customHeight="1" x14ac:dyDescent="0.35">
      <c r="A52" s="70">
        <f t="shared" si="8"/>
        <v>45.609000000000002</v>
      </c>
      <c r="B52" s="47" t="s">
        <v>6</v>
      </c>
      <c r="C52" s="126" t="s">
        <v>95</v>
      </c>
      <c r="D52" s="101">
        <v>1.5820000000000007</v>
      </c>
      <c r="E52" s="17"/>
      <c r="F52" s="28"/>
      <c r="G52" s="82" t="s">
        <v>2</v>
      </c>
      <c r="H52" s="48" t="s">
        <v>2</v>
      </c>
      <c r="I52" s="152" t="s">
        <v>2</v>
      </c>
      <c r="J52" s="106" t="s">
        <v>2</v>
      </c>
    </row>
    <row r="53" spans="1:10" ht="32.5" customHeight="1" thickBot="1" x14ac:dyDescent="0.4">
      <c r="A53" s="72">
        <f t="shared" si="8"/>
        <v>47.191000000000003</v>
      </c>
      <c r="B53" s="60" t="s">
        <v>5</v>
      </c>
      <c r="C53" s="157" t="s">
        <v>120</v>
      </c>
      <c r="D53" s="197">
        <v>1.4739999999999966</v>
      </c>
      <c r="E53" s="17"/>
      <c r="G53" s="72" t="s">
        <v>2</v>
      </c>
      <c r="H53" s="60" t="s">
        <v>2</v>
      </c>
      <c r="I53" s="202" t="s">
        <v>2</v>
      </c>
      <c r="J53" s="107" t="s">
        <v>2</v>
      </c>
    </row>
    <row r="54" spans="1:10" s="244" customFormat="1" ht="17.5" customHeight="1" x14ac:dyDescent="0.35">
      <c r="A54" s="240" t="s">
        <v>119</v>
      </c>
      <c r="B54" s="256"/>
      <c r="C54" s="240"/>
      <c r="D54" s="245"/>
      <c r="E54" s="246"/>
      <c r="F54" s="258"/>
      <c r="G54" s="240" t="s">
        <v>119</v>
      </c>
      <c r="H54" s="256"/>
      <c r="I54" s="240"/>
      <c r="J54" s="245"/>
    </row>
    <row r="55" spans="1:10" s="244" customFormat="1" ht="17.5" customHeight="1" x14ac:dyDescent="0.35">
      <c r="A55" s="240" t="s">
        <v>292</v>
      </c>
      <c r="B55" s="247"/>
      <c r="C55" s="257"/>
      <c r="D55" s="245"/>
      <c r="E55" s="246"/>
      <c r="F55" s="258"/>
      <c r="G55" s="240" t="s">
        <v>292</v>
      </c>
      <c r="H55" s="247"/>
      <c r="I55" s="257"/>
      <c r="J55" s="245"/>
    </row>
    <row r="56" spans="1:10" s="307" customFormat="1" ht="26.25" customHeight="1" x14ac:dyDescent="0.35">
      <c r="A56" s="314" t="s">
        <v>73</v>
      </c>
      <c r="B56" s="309"/>
      <c r="C56" s="310"/>
      <c r="D56" s="309"/>
      <c r="E56" s="311"/>
      <c r="F56" s="315"/>
      <c r="G56" s="314" t="s">
        <v>74</v>
      </c>
      <c r="H56" s="316"/>
      <c r="I56" s="317"/>
      <c r="J56" s="309"/>
    </row>
    <row r="57" spans="1:10" s="2" customFormat="1" ht="18.899999999999999" customHeight="1" thickBot="1" x14ac:dyDescent="0.4">
      <c r="A57" s="125" t="s">
        <v>167</v>
      </c>
      <c r="B57" s="318"/>
      <c r="C57" s="15"/>
      <c r="D57" s="3"/>
      <c r="E57" s="26"/>
      <c r="G57" s="125" t="s">
        <v>171</v>
      </c>
      <c r="H57" s="6"/>
      <c r="I57" s="3"/>
      <c r="J57" s="3"/>
    </row>
    <row r="58" spans="1:10" ht="18.899999999999999" customHeight="1" thickBot="1" x14ac:dyDescent="0.4">
      <c r="A58" s="299" t="s">
        <v>0</v>
      </c>
      <c r="B58" s="300" t="s">
        <v>77</v>
      </c>
      <c r="C58" s="299" t="s">
        <v>8</v>
      </c>
      <c r="D58" s="301" t="s">
        <v>1</v>
      </c>
      <c r="E58" s="19"/>
      <c r="F58" s="10"/>
      <c r="G58" s="299" t="s">
        <v>0</v>
      </c>
      <c r="H58" s="300" t="s">
        <v>77</v>
      </c>
      <c r="I58" s="299" t="s">
        <v>8</v>
      </c>
      <c r="J58" s="301" t="s">
        <v>1</v>
      </c>
    </row>
    <row r="59" spans="1:10" ht="32.5" customHeight="1" x14ac:dyDescent="0.35">
      <c r="A59" s="75">
        <f>+G46+J46</f>
        <v>48.707999999999998</v>
      </c>
      <c r="B59" s="45" t="s">
        <v>7</v>
      </c>
      <c r="C59" s="200" t="s">
        <v>282</v>
      </c>
      <c r="D59" s="103">
        <v>2.0730000000000004</v>
      </c>
      <c r="E59" s="35"/>
      <c r="F59" s="10"/>
      <c r="G59" s="69">
        <f>+A63+D63</f>
        <v>59.777000000000001</v>
      </c>
      <c r="H59" s="45" t="s">
        <v>7</v>
      </c>
      <c r="I59" s="211" t="s">
        <v>283</v>
      </c>
      <c r="J59" s="108">
        <v>0.9930000000000021</v>
      </c>
    </row>
    <row r="60" spans="1:10" ht="32.5" customHeight="1" x14ac:dyDescent="0.35">
      <c r="A60" s="70">
        <f>+A59+D59</f>
        <v>50.780999999999999</v>
      </c>
      <c r="B60" s="56" t="s">
        <v>5</v>
      </c>
      <c r="C60" s="152" t="s">
        <v>121</v>
      </c>
      <c r="D60" s="106">
        <v>0.84100000000000108</v>
      </c>
      <c r="E60" s="17"/>
      <c r="F60" s="30"/>
      <c r="G60" s="76">
        <f>+G59+J59</f>
        <v>60.77</v>
      </c>
      <c r="H60" s="64" t="s">
        <v>7</v>
      </c>
      <c r="I60" s="161" t="s">
        <v>284</v>
      </c>
      <c r="J60" s="111">
        <v>0.33999999999999631</v>
      </c>
    </row>
    <row r="61" spans="1:10" ht="32.5" customHeight="1" x14ac:dyDescent="0.35">
      <c r="A61" s="71">
        <f t="shared" ref="A61:A63" si="9">+A60+D60</f>
        <v>51.622</v>
      </c>
      <c r="B61" s="51" t="s">
        <v>5</v>
      </c>
      <c r="C61" s="210" t="s">
        <v>289</v>
      </c>
      <c r="D61" s="103">
        <v>3.9140000000000015</v>
      </c>
      <c r="E61" s="21"/>
      <c r="F61" s="31"/>
      <c r="G61" s="71">
        <f t="shared" ref="G61:G67" si="10">+G60+J60</f>
        <v>61.11</v>
      </c>
      <c r="H61" s="51" t="s">
        <v>5</v>
      </c>
      <c r="I61" s="211" t="s">
        <v>192</v>
      </c>
      <c r="J61" s="110">
        <v>7.0130000000000052</v>
      </c>
    </row>
    <row r="62" spans="1:10" ht="32.5" customHeight="1" x14ac:dyDescent="0.35">
      <c r="A62" s="70">
        <f t="shared" si="9"/>
        <v>55.536000000000001</v>
      </c>
      <c r="B62" s="50" t="s">
        <v>7</v>
      </c>
      <c r="C62" s="196" t="s">
        <v>191</v>
      </c>
      <c r="D62" s="115">
        <v>1.0439999999999969</v>
      </c>
      <c r="E62" s="21"/>
      <c r="F62" s="30"/>
      <c r="G62" s="70">
        <f t="shared" si="10"/>
        <v>68.123000000000005</v>
      </c>
      <c r="H62" s="56" t="s">
        <v>5</v>
      </c>
      <c r="I62" s="213" t="s">
        <v>124</v>
      </c>
      <c r="J62" s="109">
        <v>7.899999999999352E-2</v>
      </c>
    </row>
    <row r="63" spans="1:10" ht="32.5" customHeight="1" x14ac:dyDescent="0.35">
      <c r="A63" s="77">
        <f t="shared" si="9"/>
        <v>56.58</v>
      </c>
      <c r="B63" s="248" t="s">
        <v>70</v>
      </c>
      <c r="C63" s="283" t="s">
        <v>176</v>
      </c>
      <c r="D63" s="112">
        <v>3.1970000000000027</v>
      </c>
      <c r="E63" s="21"/>
      <c r="F63" s="30"/>
      <c r="G63" s="71">
        <f t="shared" si="10"/>
        <v>68.201999999999998</v>
      </c>
      <c r="H63" s="45" t="s">
        <v>7</v>
      </c>
      <c r="I63" s="211" t="s">
        <v>285</v>
      </c>
      <c r="J63" s="110">
        <v>0.17000000000000171</v>
      </c>
    </row>
    <row r="64" spans="1:10" ht="32.5" customHeight="1" x14ac:dyDescent="0.35">
      <c r="A64" s="70" t="s">
        <v>2</v>
      </c>
      <c r="B64" s="50" t="s">
        <v>2</v>
      </c>
      <c r="C64" s="67" t="s">
        <v>2</v>
      </c>
      <c r="D64" s="32" t="s">
        <v>2</v>
      </c>
      <c r="E64" s="21"/>
      <c r="F64" s="1"/>
      <c r="G64" s="70">
        <f t="shared" si="10"/>
        <v>68.372</v>
      </c>
      <c r="H64" s="56" t="s">
        <v>5</v>
      </c>
      <c r="I64" s="216" t="s">
        <v>193</v>
      </c>
      <c r="J64" s="109">
        <v>1.5000000000000568E-2</v>
      </c>
    </row>
    <row r="65" spans="1:10" ht="32.5" customHeight="1" x14ac:dyDescent="0.35">
      <c r="A65" s="71" t="s">
        <v>2</v>
      </c>
      <c r="B65" s="57" t="s">
        <v>2</v>
      </c>
      <c r="C65" s="44" t="s">
        <v>2</v>
      </c>
      <c r="D65" s="33" t="s">
        <v>2</v>
      </c>
      <c r="E65" s="21"/>
      <c r="F65" s="1"/>
      <c r="G65" s="71">
        <f t="shared" si="10"/>
        <v>68.387</v>
      </c>
      <c r="H65" s="45" t="s">
        <v>7</v>
      </c>
      <c r="I65" s="206" t="s">
        <v>123</v>
      </c>
      <c r="J65" s="110">
        <v>5.04</v>
      </c>
    </row>
    <row r="66" spans="1:10" ht="32.5" customHeight="1" x14ac:dyDescent="0.35">
      <c r="A66" s="70" t="s">
        <v>2</v>
      </c>
      <c r="B66" s="53" t="s">
        <v>2</v>
      </c>
      <c r="C66" s="67" t="s">
        <v>2</v>
      </c>
      <c r="D66" s="32" t="s">
        <v>2</v>
      </c>
      <c r="E66" s="17"/>
      <c r="F66" s="29"/>
      <c r="G66" s="70">
        <f t="shared" si="10"/>
        <v>73.427000000000007</v>
      </c>
      <c r="H66" s="56" t="s">
        <v>5</v>
      </c>
      <c r="I66" s="213" t="s">
        <v>122</v>
      </c>
      <c r="J66" s="109">
        <v>1.6999999999995907E-2</v>
      </c>
    </row>
    <row r="67" spans="1:10" ht="32.5" customHeight="1" thickBot="1" x14ac:dyDescent="0.4">
      <c r="A67" s="72" t="s">
        <v>2</v>
      </c>
      <c r="B67" s="55" t="s">
        <v>2</v>
      </c>
      <c r="C67" s="217" t="s">
        <v>2</v>
      </c>
      <c r="D67" s="218" t="s">
        <v>2</v>
      </c>
      <c r="E67" s="17"/>
      <c r="F67" s="27"/>
      <c r="G67" s="214">
        <f t="shared" si="10"/>
        <v>73.444000000000003</v>
      </c>
      <c r="H67" s="262" t="s">
        <v>70</v>
      </c>
      <c r="I67" s="219" t="s">
        <v>166</v>
      </c>
      <c r="J67" s="215">
        <v>1.8000000000000682E-2</v>
      </c>
    </row>
    <row r="68" spans="1:10" s="244" customFormat="1" ht="18.399999999999999" customHeight="1" x14ac:dyDescent="0.35">
      <c r="A68" s="240" t="s">
        <v>125</v>
      </c>
      <c r="B68" s="261"/>
      <c r="C68" s="261"/>
      <c r="D68" s="245"/>
      <c r="E68" s="246"/>
      <c r="F68" s="255"/>
      <c r="G68" s="240" t="s">
        <v>168</v>
      </c>
      <c r="H68" s="245"/>
      <c r="I68" s="245"/>
      <c r="J68" s="245"/>
    </row>
    <row r="69" spans="1:10" s="244" customFormat="1" ht="18.399999999999999" customHeight="1" x14ac:dyDescent="0.35">
      <c r="A69" s="240" t="s">
        <v>292</v>
      </c>
      <c r="B69" s="259"/>
      <c r="C69" s="260"/>
      <c r="D69" s="245"/>
      <c r="E69" s="246"/>
      <c r="G69" s="240" t="s">
        <v>292</v>
      </c>
      <c r="H69" s="247"/>
      <c r="I69" s="240"/>
      <c r="J69" s="245"/>
    </row>
    <row r="70" spans="1:10" s="307" customFormat="1" ht="26" customHeight="1" thickBot="1" x14ac:dyDescent="0.4">
      <c r="A70" s="302" t="s">
        <v>86</v>
      </c>
      <c r="B70" s="303"/>
      <c r="C70" s="303"/>
      <c r="D70" s="303"/>
      <c r="E70" s="313"/>
      <c r="F70" s="305"/>
      <c r="G70" s="302" t="s">
        <v>87</v>
      </c>
      <c r="H70" s="303"/>
      <c r="I70" s="303"/>
      <c r="J70" s="303"/>
    </row>
    <row r="71" spans="1:10" ht="26.9" customHeight="1" thickBot="1" x14ac:dyDescent="0.4">
      <c r="A71" s="252" t="s">
        <v>170</v>
      </c>
      <c r="B71" s="6"/>
      <c r="C71" s="6"/>
      <c r="D71" s="3"/>
      <c r="E71" s="18"/>
      <c r="F71" s="11"/>
      <c r="G71" s="252" t="s">
        <v>156</v>
      </c>
      <c r="H71" s="6"/>
      <c r="I71" s="3"/>
      <c r="J71" s="4"/>
    </row>
    <row r="72" spans="1:10" ht="18.899999999999999" customHeight="1" thickBot="1" x14ac:dyDescent="0.4">
      <c r="A72" s="299" t="s">
        <v>0</v>
      </c>
      <c r="B72" s="300" t="s">
        <v>77</v>
      </c>
      <c r="C72" s="299" t="s">
        <v>8</v>
      </c>
      <c r="D72" s="301" t="s">
        <v>1</v>
      </c>
      <c r="E72" s="238"/>
      <c r="F72" s="263"/>
      <c r="G72" s="299" t="s">
        <v>0</v>
      </c>
      <c r="H72" s="300" t="s">
        <v>77</v>
      </c>
      <c r="I72" s="299" t="s">
        <v>8</v>
      </c>
      <c r="J72" s="301" t="s">
        <v>1</v>
      </c>
    </row>
    <row r="73" spans="1:10" ht="32.5" customHeight="1" x14ac:dyDescent="0.35">
      <c r="A73" s="69">
        <f>+G67+J67</f>
        <v>73.462000000000003</v>
      </c>
      <c r="B73" s="51" t="s">
        <v>5</v>
      </c>
      <c r="C73" s="179" t="s">
        <v>230</v>
      </c>
      <c r="D73" s="95">
        <v>0.88</v>
      </c>
      <c r="E73" s="17"/>
      <c r="F73" s="11"/>
      <c r="G73" s="69">
        <f>+A77+D77</f>
        <v>85.078000000000003</v>
      </c>
      <c r="H73" s="54" t="s">
        <v>6</v>
      </c>
      <c r="I73" s="179" t="s">
        <v>235</v>
      </c>
      <c r="J73" s="231">
        <v>2.6099999999999994</v>
      </c>
    </row>
    <row r="74" spans="1:10" ht="32.5" customHeight="1" x14ac:dyDescent="0.35">
      <c r="A74" s="78">
        <f>+A73+D73</f>
        <v>74.341999999999999</v>
      </c>
      <c r="B74" s="56" t="s">
        <v>5</v>
      </c>
      <c r="C74" s="127" t="s">
        <v>126</v>
      </c>
      <c r="D74" s="97">
        <v>1.6330000000000098</v>
      </c>
      <c r="E74" s="17"/>
      <c r="G74" s="70">
        <f>+G73+J73</f>
        <v>87.688000000000002</v>
      </c>
      <c r="H74" s="47" t="s">
        <v>6</v>
      </c>
      <c r="I74" s="212" t="s">
        <v>129</v>
      </c>
      <c r="J74" s="113">
        <v>1.9039999999999964</v>
      </c>
    </row>
    <row r="75" spans="1:10" ht="32.5" customHeight="1" x14ac:dyDescent="0.35">
      <c r="A75" s="79">
        <f t="shared" ref="A75:A77" si="11">+A74+D74</f>
        <v>75.975000000000009</v>
      </c>
      <c r="B75" s="51" t="s">
        <v>5</v>
      </c>
      <c r="C75" s="186" t="s">
        <v>127</v>
      </c>
      <c r="D75" s="95">
        <v>5.1880000000000024</v>
      </c>
      <c r="E75" s="17"/>
      <c r="F75" s="11"/>
      <c r="G75" s="71">
        <f t="shared" ref="G75:G81" si="12">+G74+J74</f>
        <v>89.591999999999999</v>
      </c>
      <c r="H75" s="45" t="s">
        <v>7</v>
      </c>
      <c r="I75" s="135" t="s">
        <v>130</v>
      </c>
      <c r="J75" s="114">
        <v>0.59500000000001307</v>
      </c>
    </row>
    <row r="76" spans="1:10" ht="32.5" customHeight="1" x14ac:dyDescent="0.35">
      <c r="A76" s="78">
        <f t="shared" si="11"/>
        <v>81.163000000000011</v>
      </c>
      <c r="B76" s="56" t="s">
        <v>5</v>
      </c>
      <c r="C76" s="130" t="s">
        <v>128</v>
      </c>
      <c r="D76" s="97">
        <v>0.11599999999999966</v>
      </c>
      <c r="E76" s="17"/>
      <c r="G76" s="70">
        <f t="shared" si="12"/>
        <v>90.187000000000012</v>
      </c>
      <c r="H76" s="56" t="s">
        <v>5</v>
      </c>
      <c r="I76" s="205" t="s">
        <v>131</v>
      </c>
      <c r="J76" s="113">
        <v>1.789999999999992</v>
      </c>
    </row>
    <row r="77" spans="1:10" ht="32.5" customHeight="1" x14ac:dyDescent="0.35">
      <c r="A77" s="83">
        <f t="shared" si="11"/>
        <v>81.279000000000011</v>
      </c>
      <c r="B77" s="248" t="s">
        <v>70</v>
      </c>
      <c r="C77" s="284" t="s">
        <v>177</v>
      </c>
      <c r="D77" s="98">
        <v>3.7989999999999924</v>
      </c>
      <c r="E77" s="17"/>
      <c r="F77" s="11"/>
      <c r="G77" s="71">
        <f t="shared" si="12"/>
        <v>91.977000000000004</v>
      </c>
      <c r="H77" s="54" t="s">
        <v>6</v>
      </c>
      <c r="I77" s="153" t="s">
        <v>132</v>
      </c>
      <c r="J77" s="114">
        <v>2.6580000000000013</v>
      </c>
    </row>
    <row r="78" spans="1:10" ht="32.5" customHeight="1" x14ac:dyDescent="0.35">
      <c r="A78" s="78" t="s">
        <v>2</v>
      </c>
      <c r="B78" s="50" t="s">
        <v>2</v>
      </c>
      <c r="C78" s="174" t="s">
        <v>2</v>
      </c>
      <c r="D78" s="97" t="s">
        <v>2</v>
      </c>
      <c r="E78" s="17"/>
      <c r="G78" s="70">
        <f t="shared" si="12"/>
        <v>94.635000000000005</v>
      </c>
      <c r="H78" s="56" t="s">
        <v>5</v>
      </c>
      <c r="I78" s="164" t="s">
        <v>194</v>
      </c>
      <c r="J78" s="113">
        <v>0.48399999999999466</v>
      </c>
    </row>
    <row r="79" spans="1:10" ht="32.5" customHeight="1" x14ac:dyDescent="0.35">
      <c r="A79" s="79" t="s">
        <v>2</v>
      </c>
      <c r="B79" s="45" t="s">
        <v>2</v>
      </c>
      <c r="C79" s="186" t="s">
        <v>2</v>
      </c>
      <c r="D79" s="95" t="s">
        <v>2</v>
      </c>
      <c r="E79" s="17"/>
      <c r="F79" s="11"/>
      <c r="G79" s="71">
        <f t="shared" si="12"/>
        <v>95.119</v>
      </c>
      <c r="H79" s="45" t="s">
        <v>7</v>
      </c>
      <c r="I79" s="189" t="s">
        <v>133</v>
      </c>
      <c r="J79" s="110">
        <v>1.936000000000007</v>
      </c>
    </row>
    <row r="80" spans="1:10" ht="32.5" customHeight="1" x14ac:dyDescent="0.35">
      <c r="A80" s="78" t="s">
        <v>2</v>
      </c>
      <c r="B80" s="56" t="s">
        <v>2</v>
      </c>
      <c r="C80" s="130" t="s">
        <v>2</v>
      </c>
      <c r="D80" s="97" t="s">
        <v>2</v>
      </c>
      <c r="E80" s="17"/>
      <c r="G80" s="70">
        <f t="shared" si="12"/>
        <v>97.055000000000007</v>
      </c>
      <c r="H80" s="56" t="s">
        <v>5</v>
      </c>
      <c r="I80" s="168" t="s">
        <v>195</v>
      </c>
      <c r="J80" s="115">
        <v>0.62300000000000466</v>
      </c>
    </row>
    <row r="81" spans="1:10" ht="32.5" customHeight="1" thickBot="1" x14ac:dyDescent="0.4">
      <c r="A81" s="72" t="s">
        <v>2</v>
      </c>
      <c r="B81" s="60" t="s">
        <v>2</v>
      </c>
      <c r="C81" s="181" t="s">
        <v>2</v>
      </c>
      <c r="D81" s="99" t="s">
        <v>2</v>
      </c>
      <c r="E81" s="17"/>
      <c r="F81" t="s">
        <v>2</v>
      </c>
      <c r="G81" s="72">
        <f t="shared" si="12"/>
        <v>97.678000000000011</v>
      </c>
      <c r="H81" s="60" t="s">
        <v>7</v>
      </c>
      <c r="I81" s="165" t="s">
        <v>196</v>
      </c>
      <c r="J81" s="94">
        <v>3.0259999999999962</v>
      </c>
    </row>
    <row r="82" spans="1:10" s="244" customFormat="1" ht="17.5" customHeight="1" x14ac:dyDescent="0.35">
      <c r="A82" s="240" t="s">
        <v>169</v>
      </c>
      <c r="B82" s="256"/>
      <c r="C82" s="240"/>
      <c r="D82" s="242"/>
      <c r="E82" s="246"/>
      <c r="F82" s="258"/>
      <c r="G82" s="240" t="s">
        <v>135</v>
      </c>
      <c r="H82" s="256"/>
      <c r="I82" s="240"/>
      <c r="J82" s="245"/>
    </row>
    <row r="83" spans="1:10" s="244" customFormat="1" ht="17.5" customHeight="1" x14ac:dyDescent="0.35">
      <c r="A83" s="240" t="s">
        <v>292</v>
      </c>
      <c r="B83" s="245"/>
      <c r="C83" s="257"/>
      <c r="D83" s="245"/>
      <c r="E83" s="246"/>
      <c r="F83" s="258"/>
      <c r="G83" s="240" t="s">
        <v>292</v>
      </c>
      <c r="H83" s="247"/>
      <c r="I83" s="257"/>
      <c r="J83" s="245"/>
    </row>
    <row r="84" spans="1:10" s="307" customFormat="1" ht="26.25" customHeight="1" x14ac:dyDescent="0.35">
      <c r="A84" s="314" t="s">
        <v>84</v>
      </c>
      <c r="B84" s="309"/>
      <c r="C84" s="310"/>
      <c r="D84" s="309"/>
      <c r="E84" s="311"/>
      <c r="F84" s="315"/>
      <c r="G84" s="314" t="s">
        <v>85</v>
      </c>
      <c r="H84" s="316"/>
      <c r="I84" s="317"/>
      <c r="J84" s="309"/>
    </row>
    <row r="85" spans="1:10" ht="18.899999999999999" customHeight="1" thickBot="1" x14ac:dyDescent="0.5">
      <c r="A85" s="287" t="s">
        <v>157</v>
      </c>
      <c r="B85" s="12"/>
      <c r="C85" s="13"/>
      <c r="D85" s="4"/>
      <c r="E85" s="18"/>
      <c r="G85" s="287" t="s">
        <v>158</v>
      </c>
      <c r="H85" s="5"/>
      <c r="I85" s="4"/>
      <c r="J85" s="4"/>
    </row>
    <row r="86" spans="1:10" ht="18.899999999999999" customHeight="1" thickBot="1" x14ac:dyDescent="0.4">
      <c r="A86" s="299" t="s">
        <v>0</v>
      </c>
      <c r="B86" s="300" t="s">
        <v>77</v>
      </c>
      <c r="C86" s="299" t="s">
        <v>8</v>
      </c>
      <c r="D86" s="301" t="s">
        <v>1</v>
      </c>
      <c r="E86" s="253"/>
      <c r="F86" s="254"/>
      <c r="G86" s="299" t="s">
        <v>0</v>
      </c>
      <c r="H86" s="300" t="s">
        <v>77</v>
      </c>
      <c r="I86" s="299" t="s">
        <v>8</v>
      </c>
      <c r="J86" s="301" t="s">
        <v>1</v>
      </c>
    </row>
    <row r="87" spans="1:10" ht="32.5" customHeight="1" x14ac:dyDescent="0.35">
      <c r="A87" s="222">
        <f>+G81+J81</f>
        <v>100.70400000000001</v>
      </c>
      <c r="B87" s="51" t="s">
        <v>5</v>
      </c>
      <c r="C87" s="209" t="s">
        <v>134</v>
      </c>
      <c r="D87" s="116">
        <v>9.9999999999909051E-3</v>
      </c>
      <c r="E87" s="22"/>
      <c r="F87" s="10"/>
      <c r="G87" s="224">
        <f>+A88+D88</f>
        <v>101.12100000000001</v>
      </c>
      <c r="H87" s="45" t="s">
        <v>7</v>
      </c>
      <c r="I87" s="208" t="s">
        <v>197</v>
      </c>
      <c r="J87" s="119">
        <v>1.0169999999999959</v>
      </c>
    </row>
    <row r="88" spans="1:10" ht="32.5" customHeight="1" x14ac:dyDescent="0.35">
      <c r="A88" s="68">
        <f>+A87+D87</f>
        <v>100.714</v>
      </c>
      <c r="B88" s="248" t="s">
        <v>70</v>
      </c>
      <c r="C88" s="221" t="s">
        <v>110</v>
      </c>
      <c r="D88" s="220">
        <v>0.40700000000001069</v>
      </c>
      <c r="E88" s="21"/>
      <c r="F88" s="30"/>
      <c r="G88" s="40">
        <f>+G87+J87</f>
        <v>102.13800000000001</v>
      </c>
      <c r="H88" s="50" t="s">
        <v>4</v>
      </c>
      <c r="I88" s="174" t="s">
        <v>137</v>
      </c>
      <c r="J88" s="120">
        <v>1.3190000000000026</v>
      </c>
    </row>
    <row r="89" spans="1:10" ht="32.5" customHeight="1" x14ac:dyDescent="0.35">
      <c r="A89" s="79" t="s">
        <v>2</v>
      </c>
      <c r="B89" s="51" t="s">
        <v>2</v>
      </c>
      <c r="C89" s="180" t="s">
        <v>2</v>
      </c>
      <c r="D89" s="116" t="s">
        <v>2</v>
      </c>
      <c r="E89" s="21"/>
      <c r="F89" s="31"/>
      <c r="G89" s="41">
        <f t="shared" ref="G89:G95" si="13">+G88+J88</f>
        <v>103.45700000000001</v>
      </c>
      <c r="H89" s="45" t="s">
        <v>7</v>
      </c>
      <c r="I89" s="137" t="s">
        <v>139</v>
      </c>
      <c r="J89" s="119">
        <v>3.4380000000000024</v>
      </c>
    </row>
    <row r="90" spans="1:10" ht="32.5" customHeight="1" x14ac:dyDescent="0.35">
      <c r="A90" s="78" t="s">
        <v>2</v>
      </c>
      <c r="B90" s="56" t="s">
        <v>2</v>
      </c>
      <c r="C90" s="138" t="s">
        <v>2</v>
      </c>
      <c r="D90" s="118" t="s">
        <v>2</v>
      </c>
      <c r="E90" s="21"/>
      <c r="F90" s="30"/>
      <c r="G90" s="42">
        <f t="shared" si="13"/>
        <v>106.89500000000001</v>
      </c>
      <c r="H90" s="52" t="s">
        <v>6</v>
      </c>
      <c r="I90" s="167" t="s">
        <v>286</v>
      </c>
      <c r="J90" s="121">
        <v>1.2049999999999983</v>
      </c>
    </row>
    <row r="91" spans="1:10" ht="32.5" customHeight="1" x14ac:dyDescent="0.35">
      <c r="A91" s="79" t="s">
        <v>2</v>
      </c>
      <c r="B91" s="46" t="s">
        <v>2</v>
      </c>
      <c r="C91" s="137" t="s">
        <v>2</v>
      </c>
      <c r="D91" s="116" t="s">
        <v>2</v>
      </c>
      <c r="E91" s="21"/>
      <c r="F91" s="30"/>
      <c r="G91" s="41">
        <f t="shared" si="13"/>
        <v>108.10000000000001</v>
      </c>
      <c r="H91" s="45" t="s">
        <v>7</v>
      </c>
      <c r="I91" s="207" t="s">
        <v>198</v>
      </c>
      <c r="J91" s="119">
        <v>0.35099999999999909</v>
      </c>
    </row>
    <row r="92" spans="1:10" ht="32.5" customHeight="1" x14ac:dyDescent="0.35">
      <c r="A92" s="78" t="s">
        <v>2</v>
      </c>
      <c r="B92" s="48" t="s">
        <v>2</v>
      </c>
      <c r="C92" s="205" t="s">
        <v>2</v>
      </c>
      <c r="D92" s="118" t="s">
        <v>2</v>
      </c>
      <c r="E92" s="21"/>
      <c r="F92" s="1"/>
      <c r="G92" s="40">
        <f t="shared" si="13"/>
        <v>108.45100000000001</v>
      </c>
      <c r="H92" s="50" t="s">
        <v>7</v>
      </c>
      <c r="I92" s="223" t="s">
        <v>199</v>
      </c>
      <c r="J92" s="120">
        <v>2.8769999999999953</v>
      </c>
    </row>
    <row r="93" spans="1:10" ht="32.5" customHeight="1" x14ac:dyDescent="0.35">
      <c r="A93" s="79" t="s">
        <v>2</v>
      </c>
      <c r="B93" s="49" t="s">
        <v>2</v>
      </c>
      <c r="C93" s="180" t="s">
        <v>2</v>
      </c>
      <c r="D93" s="116" t="s">
        <v>2</v>
      </c>
      <c r="E93" s="21"/>
      <c r="F93" s="1"/>
      <c r="G93" s="41">
        <f t="shared" si="13"/>
        <v>111.328</v>
      </c>
      <c r="H93" s="51" t="s">
        <v>5</v>
      </c>
      <c r="I93" s="177" t="s">
        <v>138</v>
      </c>
      <c r="J93" s="119">
        <v>3.1830000000000069</v>
      </c>
    </row>
    <row r="94" spans="1:10" ht="32.5" customHeight="1" x14ac:dyDescent="0.35">
      <c r="A94" s="78" t="s">
        <v>2</v>
      </c>
      <c r="B94" s="61" t="s">
        <v>2</v>
      </c>
      <c r="C94" s="143" t="s">
        <v>2</v>
      </c>
      <c r="D94" s="118" t="s">
        <v>2</v>
      </c>
      <c r="E94" s="17"/>
      <c r="F94" s="29"/>
      <c r="G94" s="40">
        <f t="shared" si="13"/>
        <v>114.51100000000001</v>
      </c>
      <c r="H94" s="56" t="s">
        <v>5</v>
      </c>
      <c r="I94" s="172" t="s">
        <v>287</v>
      </c>
      <c r="J94" s="120">
        <v>6.8999999999988404E-2</v>
      </c>
    </row>
    <row r="95" spans="1:10" ht="32.5" customHeight="1" thickBot="1" x14ac:dyDescent="0.4">
      <c r="A95" s="72" t="s">
        <v>2</v>
      </c>
      <c r="B95" s="60" t="s">
        <v>2</v>
      </c>
      <c r="C95" s="181" t="s">
        <v>2</v>
      </c>
      <c r="D95" s="99" t="s">
        <v>2</v>
      </c>
      <c r="E95" s="17"/>
      <c r="F95" s="27"/>
      <c r="G95" s="39">
        <f t="shared" si="13"/>
        <v>114.58</v>
      </c>
      <c r="H95" s="60" t="s">
        <v>7</v>
      </c>
      <c r="I95" s="286" t="s">
        <v>200</v>
      </c>
      <c r="J95" s="99">
        <v>0.11100000000000421</v>
      </c>
    </row>
    <row r="96" spans="1:10" s="244" customFormat="1" ht="18.399999999999999" customHeight="1" x14ac:dyDescent="0.35">
      <c r="A96" s="240" t="s">
        <v>135</v>
      </c>
      <c r="B96" s="261"/>
      <c r="C96" s="261"/>
      <c r="D96" s="245"/>
      <c r="E96" s="246"/>
      <c r="F96" s="255"/>
      <c r="G96" s="240" t="s">
        <v>136</v>
      </c>
      <c r="H96" s="245"/>
      <c r="I96" s="245"/>
      <c r="J96" s="245"/>
    </row>
    <row r="97" spans="1:10" s="244" customFormat="1" ht="18.399999999999999" customHeight="1" x14ac:dyDescent="0.35">
      <c r="A97" s="240" t="s">
        <v>292</v>
      </c>
      <c r="B97" s="259"/>
      <c r="C97" s="260"/>
      <c r="D97" s="245"/>
      <c r="E97" s="246"/>
      <c r="G97" s="240" t="s">
        <v>292</v>
      </c>
      <c r="H97" s="247"/>
      <c r="I97" s="240"/>
      <c r="J97" s="245"/>
    </row>
    <row r="98" spans="1:10" s="307" customFormat="1" ht="26" customHeight="1" thickBot="1" x14ac:dyDescent="0.4">
      <c r="A98" s="302" t="s">
        <v>82</v>
      </c>
      <c r="B98" s="303"/>
      <c r="C98" s="303"/>
      <c r="D98" s="303"/>
      <c r="E98" s="313"/>
      <c r="F98" s="305"/>
      <c r="G98" s="302" t="s">
        <v>83</v>
      </c>
      <c r="H98" s="303"/>
      <c r="I98" s="303"/>
      <c r="J98" s="303"/>
    </row>
    <row r="99" spans="1:10" ht="26.9" customHeight="1" thickBot="1" x14ac:dyDescent="0.4">
      <c r="A99" s="252" t="s">
        <v>159</v>
      </c>
      <c r="B99" s="6"/>
      <c r="C99" s="6"/>
      <c r="D99" s="3"/>
      <c r="E99" s="18"/>
      <c r="F99" s="11"/>
      <c r="G99" s="252" t="s">
        <v>160</v>
      </c>
      <c r="H99" s="6"/>
      <c r="I99" s="3"/>
      <c r="J99" s="4"/>
    </row>
    <row r="100" spans="1:10" ht="18.899999999999999" customHeight="1" thickBot="1" x14ac:dyDescent="0.4">
      <c r="A100" s="299" t="s">
        <v>0</v>
      </c>
      <c r="B100" s="300" t="s">
        <v>77</v>
      </c>
      <c r="C100" s="299" t="s">
        <v>8</v>
      </c>
      <c r="D100" s="301" t="s">
        <v>1</v>
      </c>
      <c r="E100" s="238"/>
      <c r="F100" s="263"/>
      <c r="G100" s="299" t="s">
        <v>0</v>
      </c>
      <c r="H100" s="300" t="s">
        <v>77</v>
      </c>
      <c r="I100" s="299" t="s">
        <v>8</v>
      </c>
      <c r="J100" s="301" t="s">
        <v>1</v>
      </c>
    </row>
    <row r="101" spans="1:10" ht="32.5" customHeight="1" x14ac:dyDescent="0.35">
      <c r="A101" s="222">
        <f>+G95+J95</f>
        <v>114.691</v>
      </c>
      <c r="B101" s="45" t="s">
        <v>7</v>
      </c>
      <c r="C101" s="179" t="s">
        <v>201</v>
      </c>
      <c r="D101" s="95">
        <v>7.8000000000002956E-2</v>
      </c>
      <c r="E101" s="21"/>
      <c r="F101" s="11"/>
      <c r="G101" s="224">
        <f>+A105+D105</f>
        <v>117.721</v>
      </c>
      <c r="H101" s="51" t="s">
        <v>5</v>
      </c>
      <c r="I101" s="225" t="s">
        <v>202</v>
      </c>
      <c r="J101" s="95">
        <v>1.142000000000003</v>
      </c>
    </row>
    <row r="102" spans="1:10" ht="32.5" customHeight="1" x14ac:dyDescent="0.35">
      <c r="A102" s="40">
        <f>+A101+D101</f>
        <v>114.76900000000001</v>
      </c>
      <c r="B102" s="53" t="s">
        <v>3</v>
      </c>
      <c r="C102" s="130" t="s">
        <v>288</v>
      </c>
      <c r="D102" s="97">
        <v>0.84099999999999397</v>
      </c>
      <c r="E102" s="21"/>
      <c r="G102" s="42">
        <f>+G101+J101</f>
        <v>118.863</v>
      </c>
      <c r="H102" s="64" t="s">
        <v>4</v>
      </c>
      <c r="I102" s="288" t="s">
        <v>203</v>
      </c>
      <c r="J102" s="96">
        <v>0.33200000000000074</v>
      </c>
    </row>
    <row r="103" spans="1:10" ht="32.5" customHeight="1" x14ac:dyDescent="0.35">
      <c r="A103" s="41">
        <f t="shared" ref="A103:A105" si="14">+A102+D102</f>
        <v>115.61</v>
      </c>
      <c r="B103" s="45" t="s">
        <v>7</v>
      </c>
      <c r="C103" s="186" t="s">
        <v>178</v>
      </c>
      <c r="D103" s="95">
        <v>2.0730000000000075</v>
      </c>
      <c r="E103" s="21"/>
      <c r="F103" s="11"/>
      <c r="G103" s="41">
        <f t="shared" ref="G103:G109" si="15">+G102+J102</f>
        <v>119.19499999999999</v>
      </c>
      <c r="H103" s="45" t="s">
        <v>7</v>
      </c>
      <c r="I103" s="186" t="s">
        <v>204</v>
      </c>
      <c r="J103" s="95">
        <v>1.5609999999999999</v>
      </c>
    </row>
    <row r="104" spans="1:10" ht="32.5" customHeight="1" x14ac:dyDescent="0.35">
      <c r="A104" s="40">
        <f t="shared" si="14"/>
        <v>117.68300000000001</v>
      </c>
      <c r="B104" s="56" t="s">
        <v>5</v>
      </c>
      <c r="C104" s="172" t="s">
        <v>279</v>
      </c>
      <c r="D104" s="97">
        <v>2.7999999999991587E-2</v>
      </c>
      <c r="E104" s="21"/>
      <c r="G104" s="40">
        <f t="shared" si="15"/>
        <v>120.756</v>
      </c>
      <c r="H104" s="47" t="s">
        <v>6</v>
      </c>
      <c r="I104" s="174" t="s">
        <v>140</v>
      </c>
      <c r="J104" s="97">
        <v>0.6489999999999938</v>
      </c>
    </row>
    <row r="105" spans="1:10" ht="32.5" customHeight="1" x14ac:dyDescent="0.35">
      <c r="A105" s="68">
        <f t="shared" si="14"/>
        <v>117.711</v>
      </c>
      <c r="B105" s="248" t="s">
        <v>70</v>
      </c>
      <c r="C105" s="173" t="s">
        <v>164</v>
      </c>
      <c r="D105" s="98">
        <v>0.01</v>
      </c>
      <c r="E105" s="21"/>
      <c r="F105" s="11"/>
      <c r="G105" s="42">
        <f t="shared" si="15"/>
        <v>121.405</v>
      </c>
      <c r="H105" s="64" t="s">
        <v>7</v>
      </c>
      <c r="I105" s="285" t="s">
        <v>205</v>
      </c>
      <c r="J105" s="96">
        <v>2.3460000000000036</v>
      </c>
    </row>
    <row r="106" spans="1:10" ht="32.5" customHeight="1" x14ac:dyDescent="0.35">
      <c r="A106" s="40" t="s">
        <v>2</v>
      </c>
      <c r="B106" s="53" t="s">
        <v>2</v>
      </c>
      <c r="C106" s="172" t="s">
        <v>2</v>
      </c>
      <c r="D106" s="97" t="s">
        <v>2</v>
      </c>
      <c r="E106" s="21"/>
      <c r="G106" s="40">
        <f t="shared" si="15"/>
        <v>123.751</v>
      </c>
      <c r="H106" s="56" t="s">
        <v>5</v>
      </c>
      <c r="I106" s="204" t="s">
        <v>141</v>
      </c>
      <c r="J106" s="97">
        <v>2.4450000000000074</v>
      </c>
    </row>
    <row r="107" spans="1:10" ht="32.5" customHeight="1" x14ac:dyDescent="0.35">
      <c r="A107" s="41" t="s">
        <v>2</v>
      </c>
      <c r="B107" s="57" t="s">
        <v>2</v>
      </c>
      <c r="C107" s="177" t="s">
        <v>2</v>
      </c>
      <c r="D107" s="95" t="s">
        <v>2</v>
      </c>
      <c r="E107" s="17"/>
      <c r="F107" s="11"/>
      <c r="G107" s="41">
        <f t="shared" si="15"/>
        <v>126.19600000000001</v>
      </c>
      <c r="H107" s="51" t="s">
        <v>5</v>
      </c>
      <c r="I107" s="186" t="s">
        <v>206</v>
      </c>
      <c r="J107" s="95">
        <v>1.1340000000000003</v>
      </c>
    </row>
    <row r="108" spans="1:10" ht="32.5" customHeight="1" x14ac:dyDescent="0.35">
      <c r="A108" s="40" t="s">
        <v>2</v>
      </c>
      <c r="B108" s="53" t="s">
        <v>2</v>
      </c>
      <c r="C108" s="203" t="s">
        <v>2</v>
      </c>
      <c r="D108" s="97" t="s">
        <v>2</v>
      </c>
      <c r="E108" s="17"/>
      <c r="G108" s="40">
        <f t="shared" si="15"/>
        <v>127.33000000000001</v>
      </c>
      <c r="H108" s="50" t="s">
        <v>7</v>
      </c>
      <c r="I108" s="130" t="s">
        <v>290</v>
      </c>
      <c r="J108" s="97">
        <v>0.17999999999999261</v>
      </c>
    </row>
    <row r="109" spans="1:10" ht="32.5" customHeight="1" thickBot="1" x14ac:dyDescent="0.4">
      <c r="A109" s="39" t="s">
        <v>2</v>
      </c>
      <c r="B109" s="60" t="s">
        <v>2</v>
      </c>
      <c r="C109" s="192" t="s">
        <v>2</v>
      </c>
      <c r="D109" s="99" t="s">
        <v>2</v>
      </c>
      <c r="E109" s="17"/>
      <c r="G109" s="39">
        <f t="shared" si="15"/>
        <v>127.51</v>
      </c>
      <c r="H109" s="60" t="s">
        <v>3</v>
      </c>
      <c r="I109" s="226" t="s">
        <v>142</v>
      </c>
      <c r="J109" s="99">
        <v>3.61</v>
      </c>
    </row>
    <row r="110" spans="1:10" s="244" customFormat="1" ht="17.5" customHeight="1" x14ac:dyDescent="0.35">
      <c r="A110" s="240" t="s">
        <v>136</v>
      </c>
      <c r="B110" s="256"/>
      <c r="C110" s="240"/>
      <c r="D110" s="242"/>
      <c r="E110" s="246"/>
      <c r="F110" s="258"/>
      <c r="G110" s="240" t="s">
        <v>144</v>
      </c>
      <c r="H110" s="256"/>
      <c r="I110" s="240"/>
      <c r="J110" s="245"/>
    </row>
    <row r="111" spans="1:10" s="244" customFormat="1" ht="17.5" customHeight="1" x14ac:dyDescent="0.35">
      <c r="A111" s="240" t="s">
        <v>292</v>
      </c>
      <c r="B111" s="245"/>
      <c r="C111" s="257"/>
      <c r="D111" s="245"/>
      <c r="E111" s="246"/>
      <c r="F111" s="258"/>
      <c r="G111" s="240" t="s">
        <v>292</v>
      </c>
      <c r="H111" s="247"/>
      <c r="I111" s="257"/>
      <c r="J111" s="245"/>
    </row>
    <row r="112" spans="1:10" s="307" customFormat="1" ht="26.25" customHeight="1" x14ac:dyDescent="0.35">
      <c r="A112" s="314" t="s">
        <v>80</v>
      </c>
      <c r="B112" s="309"/>
      <c r="C112" s="310"/>
      <c r="D112" s="309"/>
      <c r="E112" s="311"/>
      <c r="F112" s="315"/>
      <c r="G112" s="314" t="s">
        <v>81</v>
      </c>
      <c r="H112" s="316"/>
      <c r="I112" s="317"/>
      <c r="J112" s="309"/>
    </row>
    <row r="113" spans="1:10" s="2" customFormat="1" ht="18.899999999999999" customHeight="1" thickBot="1" x14ac:dyDescent="0.4">
      <c r="A113" s="125" t="s">
        <v>161</v>
      </c>
      <c r="B113" s="318"/>
      <c r="C113" s="15"/>
      <c r="D113" s="3"/>
      <c r="E113" s="26"/>
      <c r="G113" s="252" t="s">
        <v>146</v>
      </c>
      <c r="H113" s="318"/>
      <c r="I113" s="15"/>
      <c r="J113" s="3"/>
    </row>
    <row r="114" spans="1:10" ht="18.899999999999999" customHeight="1" thickBot="1" x14ac:dyDescent="0.4">
      <c r="A114" s="299" t="s">
        <v>0</v>
      </c>
      <c r="B114" s="300" t="s">
        <v>77</v>
      </c>
      <c r="C114" s="299" t="s">
        <v>8</v>
      </c>
      <c r="D114" s="301" t="s">
        <v>1</v>
      </c>
      <c r="E114" s="253"/>
      <c r="F114" s="254"/>
      <c r="G114" s="299" t="s">
        <v>0</v>
      </c>
      <c r="H114" s="300" t="s">
        <v>77</v>
      </c>
      <c r="I114" s="299" t="s">
        <v>8</v>
      </c>
      <c r="J114" s="301" t="s">
        <v>1</v>
      </c>
    </row>
    <row r="115" spans="1:10" ht="32.5" customHeight="1" x14ac:dyDescent="0.35">
      <c r="A115" s="224">
        <f>+G109+J109</f>
        <v>131.12</v>
      </c>
      <c r="B115" s="45" t="s">
        <v>7</v>
      </c>
      <c r="C115" s="200" t="s">
        <v>207</v>
      </c>
      <c r="D115" s="103">
        <v>2.7000000000015234E-2</v>
      </c>
      <c r="E115" s="35"/>
      <c r="F115" s="10"/>
      <c r="G115" s="222">
        <f>+A121+D121</f>
        <v>136.328</v>
      </c>
      <c r="H115" s="51" t="s">
        <v>7</v>
      </c>
      <c r="I115" s="166" t="s">
        <v>103</v>
      </c>
      <c r="J115" s="116">
        <v>1.7210000000000036</v>
      </c>
    </row>
    <row r="116" spans="1:10" ht="32.5" customHeight="1" x14ac:dyDescent="0.35">
      <c r="A116" s="264">
        <f>+A115+D115</f>
        <v>131.14700000000002</v>
      </c>
      <c r="B116" s="58" t="s">
        <v>7</v>
      </c>
      <c r="C116" s="227" t="s">
        <v>280</v>
      </c>
      <c r="D116" s="265">
        <v>0.56299999999998818</v>
      </c>
      <c r="E116" s="17"/>
      <c r="F116" s="30"/>
      <c r="G116" s="42">
        <f>+G115+J115</f>
        <v>138.04900000000001</v>
      </c>
      <c r="H116" s="62" t="s">
        <v>5</v>
      </c>
      <c r="I116" s="167" t="s">
        <v>208</v>
      </c>
      <c r="J116" s="117">
        <v>6.6999999999993065E-2</v>
      </c>
    </row>
    <row r="117" spans="1:10" ht="32.5" customHeight="1" x14ac:dyDescent="0.35">
      <c r="A117" s="229">
        <f t="shared" ref="A117:A121" si="16">+A116+D116</f>
        <v>131.71</v>
      </c>
      <c r="B117" s="49" t="s">
        <v>6</v>
      </c>
      <c r="C117" s="210" t="s">
        <v>143</v>
      </c>
      <c r="D117" s="103">
        <v>0.24899999999999523</v>
      </c>
      <c r="E117" s="21"/>
      <c r="F117" s="31"/>
      <c r="G117" s="41">
        <f t="shared" ref="G117:G123" si="17">+G116+J116</f>
        <v>138.11599999999999</v>
      </c>
      <c r="H117" s="51" t="s">
        <v>7</v>
      </c>
      <c r="I117" s="135" t="s">
        <v>104</v>
      </c>
      <c r="J117" s="116">
        <v>0.78400000000000603</v>
      </c>
    </row>
    <row r="118" spans="1:10" ht="32.5" customHeight="1" x14ac:dyDescent="0.35">
      <c r="A118" s="228">
        <f t="shared" si="16"/>
        <v>131.959</v>
      </c>
      <c r="B118" s="56" t="s">
        <v>5</v>
      </c>
      <c r="C118" s="148" t="s">
        <v>261</v>
      </c>
      <c r="D118" s="115">
        <v>1.3410000000000082</v>
      </c>
      <c r="E118" s="21"/>
      <c r="F118" s="30"/>
      <c r="G118" s="40">
        <f t="shared" si="17"/>
        <v>138.89999999999998</v>
      </c>
      <c r="H118" s="56" t="s">
        <v>7</v>
      </c>
      <c r="I118" s="138" t="s">
        <v>165</v>
      </c>
      <c r="J118" s="118">
        <v>0.55499999999999261</v>
      </c>
    </row>
    <row r="119" spans="1:10" ht="32.5" customHeight="1" x14ac:dyDescent="0.35">
      <c r="A119" s="229">
        <f t="shared" si="16"/>
        <v>133.30000000000001</v>
      </c>
      <c r="B119" s="46" t="s">
        <v>7</v>
      </c>
      <c r="C119" s="162" t="s">
        <v>145</v>
      </c>
      <c r="D119" s="110">
        <v>1.5629999999999882</v>
      </c>
      <c r="E119" s="21"/>
      <c r="F119" s="30"/>
      <c r="G119" s="42">
        <f t="shared" si="17"/>
        <v>139.45499999999998</v>
      </c>
      <c r="H119" s="62" t="s">
        <v>5</v>
      </c>
      <c r="I119" s="167" t="s">
        <v>209</v>
      </c>
      <c r="J119" s="117">
        <v>0.72299999999999898</v>
      </c>
    </row>
    <row r="120" spans="1:10" ht="32.5" customHeight="1" x14ac:dyDescent="0.35">
      <c r="A120" s="228">
        <f t="shared" si="16"/>
        <v>134.863</v>
      </c>
      <c r="B120" s="56" t="s">
        <v>5</v>
      </c>
      <c r="C120" s="213" t="s">
        <v>173</v>
      </c>
      <c r="D120" s="109">
        <v>3.4999999999996589E-2</v>
      </c>
      <c r="E120" s="21"/>
      <c r="F120" s="1"/>
      <c r="G120" s="40">
        <f t="shared" si="17"/>
        <v>140.178</v>
      </c>
      <c r="H120" s="48" t="s">
        <v>5</v>
      </c>
      <c r="I120" s="168" t="s">
        <v>231</v>
      </c>
      <c r="J120" s="118">
        <v>0.56100000000000705</v>
      </c>
    </row>
    <row r="121" spans="1:10" ht="32.5" customHeight="1" x14ac:dyDescent="0.35">
      <c r="A121" s="230">
        <f t="shared" si="16"/>
        <v>134.898</v>
      </c>
      <c r="B121" s="248" t="s">
        <v>70</v>
      </c>
      <c r="C121" s="163" t="s">
        <v>94</v>
      </c>
      <c r="D121" s="112">
        <v>1.4300000000000068</v>
      </c>
      <c r="E121" s="21"/>
      <c r="F121" s="1"/>
      <c r="G121" s="41">
        <f t="shared" si="17"/>
        <v>140.739</v>
      </c>
      <c r="H121" s="49" t="s">
        <v>6</v>
      </c>
      <c r="I121" s="135" t="s">
        <v>262</v>
      </c>
      <c r="J121" s="116">
        <v>0.11700000000000443</v>
      </c>
    </row>
    <row r="122" spans="1:10" ht="32.5" customHeight="1" x14ac:dyDescent="0.35">
      <c r="A122" s="228" t="s">
        <v>2</v>
      </c>
      <c r="B122" s="53" t="s">
        <v>2</v>
      </c>
      <c r="C122" s="67" t="s">
        <v>2</v>
      </c>
      <c r="D122" s="32" t="s">
        <v>2</v>
      </c>
      <c r="E122" s="17"/>
      <c r="F122" s="29"/>
      <c r="G122" s="42">
        <f t="shared" si="17"/>
        <v>140.85599999999999</v>
      </c>
      <c r="H122" s="59" t="s">
        <v>6</v>
      </c>
      <c r="I122" s="169" t="s">
        <v>263</v>
      </c>
      <c r="J122" s="117">
        <v>1.7379999999999995</v>
      </c>
    </row>
    <row r="123" spans="1:10" ht="32.5" customHeight="1" thickBot="1" x14ac:dyDescent="0.4">
      <c r="A123" s="39" t="s">
        <v>2</v>
      </c>
      <c r="B123" s="55" t="s">
        <v>2</v>
      </c>
      <c r="C123" s="217" t="s">
        <v>2</v>
      </c>
      <c r="D123" s="218" t="s">
        <v>2</v>
      </c>
      <c r="E123" s="17"/>
      <c r="F123" s="27"/>
      <c r="G123" s="39">
        <f t="shared" si="17"/>
        <v>142.59399999999999</v>
      </c>
      <c r="H123" s="60" t="s">
        <v>7</v>
      </c>
      <c r="I123" s="150" t="s">
        <v>264</v>
      </c>
      <c r="J123" s="99">
        <v>0.41499999999999204</v>
      </c>
    </row>
    <row r="124" spans="1:10" s="244" customFormat="1" ht="18.399999999999999" customHeight="1" x14ac:dyDescent="0.35">
      <c r="A124" s="240" t="s">
        <v>144</v>
      </c>
      <c r="B124" s="261"/>
      <c r="C124" s="261"/>
      <c r="D124" s="245"/>
      <c r="E124" s="246"/>
      <c r="F124" s="255"/>
      <c r="G124" s="240" t="s">
        <v>147</v>
      </c>
      <c r="H124" s="245"/>
      <c r="I124" s="245"/>
      <c r="J124" s="245"/>
    </row>
    <row r="125" spans="1:10" s="244" customFormat="1" ht="18.399999999999999" customHeight="1" x14ac:dyDescent="0.35">
      <c r="A125" s="240" t="s">
        <v>292</v>
      </c>
      <c r="B125" s="259"/>
      <c r="C125" s="260"/>
      <c r="D125" s="245"/>
      <c r="E125" s="246"/>
      <c r="G125" s="240" t="s">
        <v>292</v>
      </c>
      <c r="H125" s="247"/>
      <c r="I125" s="240"/>
      <c r="J125" s="245"/>
    </row>
    <row r="126" spans="1:10" s="307" customFormat="1" ht="26" customHeight="1" thickBot="1" x14ac:dyDescent="0.4">
      <c r="A126" s="302" t="s">
        <v>79</v>
      </c>
      <c r="B126" s="303"/>
      <c r="C126" s="303"/>
      <c r="D126" s="303"/>
      <c r="E126" s="313"/>
      <c r="F126" s="305"/>
      <c r="G126" s="302" t="s">
        <v>78</v>
      </c>
      <c r="H126" s="303"/>
      <c r="I126" s="303"/>
      <c r="J126" s="303"/>
    </row>
    <row r="127" spans="1:10" ht="26.9" customHeight="1" thickBot="1" x14ac:dyDescent="0.4">
      <c r="A127" s="252" t="s">
        <v>150</v>
      </c>
      <c r="B127" s="6"/>
      <c r="C127" s="6"/>
      <c r="D127" s="3"/>
      <c r="E127" s="18"/>
      <c r="F127" s="11"/>
      <c r="G127" s="252" t="s">
        <v>150</v>
      </c>
      <c r="H127" s="6"/>
      <c r="I127" s="3"/>
      <c r="J127" s="4"/>
    </row>
    <row r="128" spans="1:10" ht="18.899999999999999" customHeight="1" thickBot="1" x14ac:dyDescent="0.4">
      <c r="A128" s="299" t="s">
        <v>0</v>
      </c>
      <c r="B128" s="300" t="s">
        <v>77</v>
      </c>
      <c r="C128" s="299" t="s">
        <v>8</v>
      </c>
      <c r="D128" s="301" t="s">
        <v>1</v>
      </c>
      <c r="E128" s="238"/>
      <c r="F128" s="263"/>
      <c r="G128" s="299" t="s">
        <v>0</v>
      </c>
      <c r="H128" s="300" t="s">
        <v>77</v>
      </c>
      <c r="I128" s="299" t="s">
        <v>8</v>
      </c>
      <c r="J128" s="301" t="s">
        <v>1</v>
      </c>
    </row>
    <row r="129" spans="1:10" ht="32.5" customHeight="1" x14ac:dyDescent="0.35">
      <c r="A129" s="224">
        <f>+G123+J123</f>
        <v>143.00899999999999</v>
      </c>
      <c r="B129" s="46" t="s">
        <v>5</v>
      </c>
      <c r="C129" s="170" t="s">
        <v>268</v>
      </c>
      <c r="D129" s="119">
        <v>0.617999999999995</v>
      </c>
      <c r="E129" s="17"/>
      <c r="F129" s="11"/>
      <c r="G129" s="224">
        <f>+A137+D137</f>
        <v>149.803</v>
      </c>
      <c r="H129" s="51" t="s">
        <v>7</v>
      </c>
      <c r="I129" s="179" t="s">
        <v>148</v>
      </c>
      <c r="J129" s="231">
        <v>0.41200000000000614</v>
      </c>
    </row>
    <row r="130" spans="1:10" ht="32.5" customHeight="1" x14ac:dyDescent="0.35">
      <c r="A130" s="40">
        <f>+A129+D129</f>
        <v>143.62699999999998</v>
      </c>
      <c r="B130" s="50" t="s">
        <v>4</v>
      </c>
      <c r="C130" s="138" t="s">
        <v>232</v>
      </c>
      <c r="D130" s="120">
        <v>2.8000000000005798E-2</v>
      </c>
      <c r="E130" s="17"/>
      <c r="G130" s="40">
        <f>+G129+J129</f>
        <v>150.215</v>
      </c>
      <c r="H130" s="48" t="s">
        <v>5</v>
      </c>
      <c r="I130" s="212" t="s">
        <v>149</v>
      </c>
      <c r="J130" s="113">
        <v>0.19799999999997908</v>
      </c>
    </row>
    <row r="131" spans="1:10" ht="32.5" customHeight="1" x14ac:dyDescent="0.35">
      <c r="A131" s="41">
        <f t="shared" ref="A131:A137" si="18">+A130+D130</f>
        <v>143.65499999999997</v>
      </c>
      <c r="B131" s="45" t="s">
        <v>3</v>
      </c>
      <c r="C131" s="137" t="s">
        <v>105</v>
      </c>
      <c r="D131" s="119">
        <v>0.9480000000000075</v>
      </c>
      <c r="E131" s="17"/>
      <c r="F131" s="11"/>
      <c r="G131" s="41">
        <f t="shared" ref="G131:G137" si="19">+G130+J130</f>
        <v>150.41299999999998</v>
      </c>
      <c r="H131" s="45" t="s">
        <v>3</v>
      </c>
      <c r="I131" s="135" t="s">
        <v>211</v>
      </c>
      <c r="J131" s="114">
        <v>0.29500000000001592</v>
      </c>
    </row>
    <row r="132" spans="1:10" ht="32.5" customHeight="1" x14ac:dyDescent="0.35">
      <c r="A132" s="42">
        <f t="shared" si="18"/>
        <v>144.60299999999998</v>
      </c>
      <c r="B132" s="52" t="s">
        <v>6</v>
      </c>
      <c r="C132" s="167" t="s">
        <v>265</v>
      </c>
      <c r="D132" s="121">
        <v>0.6</v>
      </c>
      <c r="E132" s="17"/>
      <c r="G132" s="40">
        <f t="shared" si="19"/>
        <v>150.708</v>
      </c>
      <c r="H132" s="50" t="s">
        <v>3</v>
      </c>
      <c r="I132" s="172" t="s">
        <v>225</v>
      </c>
      <c r="J132" s="113">
        <v>0.18899999999999295</v>
      </c>
    </row>
    <row r="133" spans="1:10" ht="32.5" customHeight="1" x14ac:dyDescent="0.35">
      <c r="A133" s="41">
        <f t="shared" si="18"/>
        <v>145.20299999999997</v>
      </c>
      <c r="B133" s="49" t="s">
        <v>6</v>
      </c>
      <c r="C133" s="171" t="s">
        <v>210</v>
      </c>
      <c r="D133" s="119">
        <v>0.03</v>
      </c>
      <c r="E133" s="17"/>
      <c r="F133" s="11"/>
      <c r="G133" s="41">
        <f t="shared" si="19"/>
        <v>150.89699999999999</v>
      </c>
      <c r="H133" s="45" t="s">
        <v>3</v>
      </c>
      <c r="I133" s="153" t="s">
        <v>236</v>
      </c>
      <c r="J133" s="114">
        <v>0.19999999999998863</v>
      </c>
    </row>
    <row r="134" spans="1:10" ht="32.5" customHeight="1" x14ac:dyDescent="0.35">
      <c r="A134" s="40">
        <f t="shared" si="18"/>
        <v>145.23299999999998</v>
      </c>
      <c r="B134" s="56" t="s">
        <v>7</v>
      </c>
      <c r="C134" s="298" t="s">
        <v>266</v>
      </c>
      <c r="D134" s="120">
        <v>0.24</v>
      </c>
      <c r="E134" s="17"/>
      <c r="G134" s="40">
        <f t="shared" si="19"/>
        <v>151.09699999999998</v>
      </c>
      <c r="H134" s="50" t="s">
        <v>5</v>
      </c>
      <c r="I134" s="232" t="s">
        <v>212</v>
      </c>
      <c r="J134" s="118">
        <v>9.400000000002251E-2</v>
      </c>
    </row>
    <row r="135" spans="1:10" ht="32.5" customHeight="1" x14ac:dyDescent="0.35">
      <c r="A135" s="41">
        <f t="shared" si="18"/>
        <v>145.47299999999998</v>
      </c>
      <c r="B135" s="51" t="s">
        <v>7</v>
      </c>
      <c r="C135" s="149" t="s">
        <v>106</v>
      </c>
      <c r="D135" s="119">
        <v>0.51</v>
      </c>
      <c r="E135" s="17"/>
      <c r="F135" s="11"/>
      <c r="G135" s="42">
        <f t="shared" si="19"/>
        <v>151.191</v>
      </c>
      <c r="H135" s="65" t="s">
        <v>7</v>
      </c>
      <c r="I135" s="37" t="s">
        <v>278</v>
      </c>
      <c r="J135" s="96">
        <v>0.55599999999998317</v>
      </c>
    </row>
    <row r="136" spans="1:10" ht="32.5" customHeight="1" x14ac:dyDescent="0.35">
      <c r="A136" s="40">
        <f t="shared" si="18"/>
        <v>145.98299999999998</v>
      </c>
      <c r="B136" s="50" t="s">
        <v>4</v>
      </c>
      <c r="C136" s="36" t="s">
        <v>267</v>
      </c>
      <c r="D136" s="118">
        <v>0.05</v>
      </c>
      <c r="E136" s="17"/>
      <c r="G136" s="40">
        <f t="shared" si="19"/>
        <v>151.74699999999999</v>
      </c>
      <c r="H136" s="53" t="s">
        <v>4</v>
      </c>
      <c r="I136" s="138" t="s">
        <v>269</v>
      </c>
      <c r="J136" s="97">
        <v>2.4000000000000909E-2</v>
      </c>
    </row>
    <row r="137" spans="1:10" ht="32.5" customHeight="1" thickBot="1" x14ac:dyDescent="0.4">
      <c r="A137" s="39">
        <f t="shared" si="18"/>
        <v>146.03299999999999</v>
      </c>
      <c r="B137" s="60" t="s">
        <v>5</v>
      </c>
      <c r="C137" s="159" t="s">
        <v>291</v>
      </c>
      <c r="D137" s="187">
        <v>3.77</v>
      </c>
      <c r="E137" s="17"/>
      <c r="F137" t="s">
        <v>2</v>
      </c>
      <c r="G137" s="39">
        <f t="shared" si="19"/>
        <v>151.77099999999999</v>
      </c>
      <c r="H137" s="233" t="s">
        <v>5</v>
      </c>
      <c r="I137" s="150" t="s">
        <v>181</v>
      </c>
      <c r="J137" s="124">
        <v>0.10400000000001342</v>
      </c>
    </row>
    <row r="138" spans="1:10" s="244" customFormat="1" ht="17.5" customHeight="1" x14ac:dyDescent="0.35">
      <c r="A138" s="240" t="s">
        <v>147</v>
      </c>
      <c r="B138" s="256"/>
      <c r="C138" s="240"/>
      <c r="D138" s="242"/>
      <c r="E138" s="246"/>
      <c r="F138" s="258"/>
      <c r="G138" s="240" t="s">
        <v>147</v>
      </c>
      <c r="H138" s="256"/>
      <c r="I138" s="240"/>
      <c r="J138" s="245"/>
    </row>
    <row r="139" spans="1:10" s="244" customFormat="1" ht="17.5" customHeight="1" x14ac:dyDescent="0.35">
      <c r="A139" s="240" t="s">
        <v>292</v>
      </c>
      <c r="B139" s="245"/>
      <c r="C139" s="257"/>
      <c r="D139" s="245"/>
      <c r="E139" s="246"/>
      <c r="F139" s="258"/>
      <c r="G139" s="240" t="s">
        <v>292</v>
      </c>
      <c r="H139" s="247"/>
      <c r="I139" s="257"/>
      <c r="J139" s="245"/>
    </row>
    <row r="140" spans="1:10" s="307" customFormat="1" ht="26" customHeight="1" x14ac:dyDescent="0.35">
      <c r="A140" s="314" t="s">
        <v>92</v>
      </c>
      <c r="B140" s="309"/>
      <c r="C140" s="310"/>
      <c r="D140" s="309"/>
      <c r="E140" s="311"/>
      <c r="F140" s="315"/>
      <c r="G140" s="314" t="s">
        <v>93</v>
      </c>
      <c r="H140" s="316"/>
      <c r="I140" s="317"/>
      <c r="J140" s="309"/>
    </row>
    <row r="141" spans="1:10" s="2" customFormat="1" ht="18.899999999999999" customHeight="1" thickBot="1" x14ac:dyDescent="0.4">
      <c r="A141" s="252" t="s">
        <v>150</v>
      </c>
      <c r="B141" s="318"/>
      <c r="C141" s="15"/>
      <c r="D141" s="3"/>
      <c r="E141" s="26"/>
      <c r="G141" s="252" t="s">
        <v>150</v>
      </c>
      <c r="H141" s="6"/>
      <c r="I141" s="3"/>
      <c r="J141" s="3"/>
    </row>
    <row r="142" spans="1:10" ht="18.899999999999999" customHeight="1" thickBot="1" x14ac:dyDescent="0.4">
      <c r="A142" s="299" t="s">
        <v>0</v>
      </c>
      <c r="B142" s="300" t="s">
        <v>77</v>
      </c>
      <c r="C142" s="299" t="s">
        <v>8</v>
      </c>
      <c r="D142" s="301" t="s">
        <v>1</v>
      </c>
      <c r="E142" s="253"/>
      <c r="F142" s="254"/>
      <c r="G142" s="299" t="s">
        <v>0</v>
      </c>
      <c r="H142" s="300" t="s">
        <v>77</v>
      </c>
      <c r="I142" s="299" t="s">
        <v>8</v>
      </c>
      <c r="J142" s="301" t="s">
        <v>1</v>
      </c>
    </row>
    <row r="143" spans="1:10" ht="32.5" customHeight="1" x14ac:dyDescent="0.35">
      <c r="A143" s="41">
        <f>+G137+J137</f>
        <v>151.875</v>
      </c>
      <c r="B143" s="57" t="s">
        <v>4</v>
      </c>
      <c r="C143" s="135" t="s">
        <v>213</v>
      </c>
      <c r="D143" s="95">
        <v>3.4999999999996589E-2</v>
      </c>
      <c r="E143" s="22"/>
      <c r="F143" s="10"/>
      <c r="G143" s="224">
        <f>+A151+D151</f>
        <v>154.92700000000002</v>
      </c>
      <c r="H143" s="295" t="s">
        <v>4</v>
      </c>
      <c r="I143" s="166" t="s">
        <v>274</v>
      </c>
      <c r="J143" s="296">
        <v>8.0000000000097771E-3</v>
      </c>
    </row>
    <row r="144" spans="1:10" ht="32.5" customHeight="1" x14ac:dyDescent="0.35">
      <c r="A144" s="40">
        <f t="shared" ref="A144:A145" si="20">+A143+D143</f>
        <v>151.91</v>
      </c>
      <c r="B144" s="61" t="s">
        <v>6</v>
      </c>
      <c r="C144" s="138" t="s">
        <v>233</v>
      </c>
      <c r="D144" s="97">
        <v>0.01</v>
      </c>
      <c r="E144" s="21"/>
      <c r="F144" s="30"/>
      <c r="G144" s="228">
        <f>+G143+J143</f>
        <v>154.93500000000003</v>
      </c>
      <c r="H144" s="47" t="s">
        <v>6</v>
      </c>
      <c r="I144" s="292" t="s">
        <v>215</v>
      </c>
      <c r="J144" s="120">
        <v>9.0000000000003411E-3</v>
      </c>
    </row>
    <row r="145" spans="1:10" ht="32.5" customHeight="1" x14ac:dyDescent="0.35">
      <c r="A145" s="41">
        <f t="shared" si="20"/>
        <v>151.91999999999999</v>
      </c>
      <c r="B145" s="45" t="s">
        <v>5</v>
      </c>
      <c r="C145" s="290" t="s">
        <v>234</v>
      </c>
      <c r="D145" s="95">
        <v>0.12</v>
      </c>
      <c r="E145" s="21"/>
      <c r="F145" s="31"/>
      <c r="G145" s="41">
        <f t="shared" ref="G145:G150" si="21">+G144+J144</f>
        <v>154.94400000000002</v>
      </c>
      <c r="H145" s="57" t="s">
        <v>4</v>
      </c>
      <c r="I145" s="293" t="s">
        <v>275</v>
      </c>
      <c r="J145" s="110">
        <v>0.30799999999999272</v>
      </c>
    </row>
    <row r="146" spans="1:10" ht="32.5" customHeight="1" x14ac:dyDescent="0.35">
      <c r="A146" s="40">
        <f t="shared" ref="A146:A150" si="22">+A145+D145</f>
        <v>152.04</v>
      </c>
      <c r="B146" s="61" t="s">
        <v>6</v>
      </c>
      <c r="C146" s="134" t="s">
        <v>270</v>
      </c>
      <c r="D146" s="97">
        <v>0.21700000000001296</v>
      </c>
      <c r="E146" s="21"/>
      <c r="F146" s="30"/>
      <c r="G146" s="40">
        <f t="shared" si="21"/>
        <v>155.25200000000001</v>
      </c>
      <c r="H146" s="53" t="s">
        <v>4</v>
      </c>
      <c r="I146" s="126" t="s">
        <v>276</v>
      </c>
      <c r="J146" s="109">
        <v>0.20199999999999818</v>
      </c>
    </row>
    <row r="147" spans="1:10" ht="32.5" customHeight="1" x14ac:dyDescent="0.35">
      <c r="A147" s="41">
        <f t="shared" si="22"/>
        <v>152.25700000000001</v>
      </c>
      <c r="B147" s="49" t="s">
        <v>6</v>
      </c>
      <c r="C147" s="137" t="s">
        <v>271</v>
      </c>
      <c r="D147" s="95">
        <v>1.5479999999999876</v>
      </c>
      <c r="E147" s="21"/>
      <c r="F147" s="30"/>
      <c r="G147" s="41">
        <f t="shared" si="21"/>
        <v>155.45400000000001</v>
      </c>
      <c r="H147" s="45" t="s">
        <v>5</v>
      </c>
      <c r="I147" s="294" t="s">
        <v>277</v>
      </c>
      <c r="J147" s="110">
        <v>0.1039999999999992</v>
      </c>
    </row>
    <row r="148" spans="1:10" ht="32.5" customHeight="1" x14ac:dyDescent="0.35">
      <c r="A148" s="40">
        <f t="shared" si="22"/>
        <v>153.80500000000001</v>
      </c>
      <c r="B148" s="61" t="s">
        <v>6</v>
      </c>
      <c r="C148" s="136" t="s">
        <v>272</v>
      </c>
      <c r="D148" s="97">
        <v>0.39400000000000546</v>
      </c>
      <c r="E148" s="21"/>
      <c r="F148" s="1"/>
      <c r="G148" s="40">
        <f t="shared" si="21"/>
        <v>155.55799999999999</v>
      </c>
      <c r="H148" s="53" t="s">
        <v>7</v>
      </c>
      <c r="I148" s="152" t="s">
        <v>107</v>
      </c>
      <c r="J148" s="109">
        <v>0.82500000000000284</v>
      </c>
    </row>
    <row r="149" spans="1:10" ht="32.5" customHeight="1" x14ac:dyDescent="0.35">
      <c r="A149" s="41">
        <f t="shared" si="22"/>
        <v>154.19900000000001</v>
      </c>
      <c r="B149" s="49" t="s">
        <v>6</v>
      </c>
      <c r="C149" s="291" t="s">
        <v>218</v>
      </c>
      <c r="D149" s="116">
        <v>0.68600000000000705</v>
      </c>
      <c r="E149" s="21"/>
      <c r="F149" s="1"/>
      <c r="G149" s="41">
        <f t="shared" si="21"/>
        <v>156.38299999999998</v>
      </c>
      <c r="H149" s="45" t="s">
        <v>7</v>
      </c>
      <c r="I149" s="149" t="s">
        <v>216</v>
      </c>
      <c r="J149" s="110">
        <v>0.25800000000000978</v>
      </c>
    </row>
    <row r="150" spans="1:10" ht="32.5" customHeight="1" x14ac:dyDescent="0.35">
      <c r="A150" s="40">
        <f t="shared" si="22"/>
        <v>154.88500000000002</v>
      </c>
      <c r="B150" s="47" t="s">
        <v>6</v>
      </c>
      <c r="C150" s="289" t="s">
        <v>214</v>
      </c>
      <c r="D150" s="120">
        <v>3.3999999999991815E-2</v>
      </c>
      <c r="E150" s="17"/>
      <c r="F150" s="29"/>
      <c r="G150" s="42">
        <f t="shared" si="21"/>
        <v>156.64099999999999</v>
      </c>
      <c r="H150" s="65" t="s">
        <v>4</v>
      </c>
      <c r="I150" s="37" t="s">
        <v>217</v>
      </c>
      <c r="J150" s="236">
        <v>0.14399999999999125</v>
      </c>
    </row>
    <row r="151" spans="1:10" ht="32.5" customHeight="1" thickBot="1" x14ac:dyDescent="0.4">
      <c r="A151" s="39">
        <f>+A150+D150</f>
        <v>154.91900000000001</v>
      </c>
      <c r="B151" s="60" t="s">
        <v>3</v>
      </c>
      <c r="C151" s="159" t="s">
        <v>273</v>
      </c>
      <c r="D151" s="234">
        <v>7.9999999999955662E-3</v>
      </c>
      <c r="E151" s="17"/>
      <c r="F151" s="27"/>
      <c r="G151" s="39">
        <f>+G150+J150</f>
        <v>156.78499999999997</v>
      </c>
      <c r="H151" s="60" t="s">
        <v>4</v>
      </c>
      <c r="I151" s="165" t="s">
        <v>108</v>
      </c>
      <c r="J151" s="235">
        <v>8.4000000000003183E-2</v>
      </c>
    </row>
    <row r="152" spans="1:10" s="244" customFormat="1" ht="18.399999999999999" customHeight="1" x14ac:dyDescent="0.35">
      <c r="A152" s="240" t="s">
        <v>147</v>
      </c>
      <c r="B152" s="261"/>
      <c r="C152" s="261"/>
      <c r="D152" s="245"/>
      <c r="E152" s="246"/>
      <c r="F152" s="255"/>
      <c r="G152" s="240" t="s">
        <v>147</v>
      </c>
      <c r="H152" s="245"/>
      <c r="I152" s="245"/>
      <c r="J152" s="245"/>
    </row>
    <row r="153" spans="1:10" s="244" customFormat="1" ht="18.399999999999999" customHeight="1" x14ac:dyDescent="0.35">
      <c r="A153" s="240" t="s">
        <v>292</v>
      </c>
      <c r="B153" s="259"/>
      <c r="C153" s="260"/>
      <c r="D153" s="245"/>
      <c r="E153" s="246"/>
      <c r="G153" s="240" t="s">
        <v>292</v>
      </c>
      <c r="H153" s="247"/>
      <c r="I153" s="240"/>
      <c r="J153" s="245"/>
    </row>
    <row r="154" spans="1:10" s="307" customFormat="1" ht="26" customHeight="1" thickBot="1" x14ac:dyDescent="0.4">
      <c r="A154" s="302" t="s">
        <v>151</v>
      </c>
      <c r="B154" s="303"/>
      <c r="C154" s="303"/>
      <c r="D154" s="303"/>
      <c r="E154" s="313"/>
      <c r="F154" s="305"/>
      <c r="G154" s="302" t="s">
        <v>152</v>
      </c>
      <c r="H154" s="303"/>
      <c r="I154" s="303"/>
      <c r="J154" s="303"/>
    </row>
    <row r="155" spans="1:10" ht="26.9" customHeight="1" thickBot="1" x14ac:dyDescent="0.4">
      <c r="A155" s="252" t="s">
        <v>150</v>
      </c>
      <c r="B155" s="6"/>
      <c r="C155" s="6"/>
      <c r="D155" s="3"/>
      <c r="E155" s="18"/>
      <c r="F155" s="11"/>
      <c r="G155" s="125" t="s">
        <v>2</v>
      </c>
      <c r="H155" s="6"/>
      <c r="I155" s="3"/>
      <c r="J155" s="4"/>
    </row>
    <row r="156" spans="1:10" ht="18.899999999999999" customHeight="1" thickBot="1" x14ac:dyDescent="0.4">
      <c r="A156" s="299" t="s">
        <v>0</v>
      </c>
      <c r="B156" s="300" t="s">
        <v>77</v>
      </c>
      <c r="C156" s="299" t="s">
        <v>8</v>
      </c>
      <c r="D156" s="301" t="s">
        <v>1</v>
      </c>
      <c r="E156" s="23"/>
      <c r="F156" s="14"/>
      <c r="G156" s="299" t="s">
        <v>0</v>
      </c>
      <c r="H156" s="300" t="s">
        <v>77</v>
      </c>
      <c r="I156" s="299" t="s">
        <v>8</v>
      </c>
      <c r="J156" s="301" t="s">
        <v>1</v>
      </c>
    </row>
    <row r="157" spans="1:10" ht="32.5" customHeight="1" x14ac:dyDescent="0.35">
      <c r="A157" s="224">
        <f>+G151+J151</f>
        <v>156.86899999999997</v>
      </c>
      <c r="B157" s="295" t="s">
        <v>4</v>
      </c>
      <c r="C157" s="166" t="s">
        <v>109</v>
      </c>
      <c r="D157" s="297">
        <v>7.0360000000000014</v>
      </c>
      <c r="E157" s="21"/>
      <c r="F157" s="11"/>
      <c r="G157" s="267" t="s">
        <v>2</v>
      </c>
      <c r="H157" s="45" t="s">
        <v>2</v>
      </c>
      <c r="I157" s="268" t="s">
        <v>2</v>
      </c>
      <c r="J157" s="123" t="s">
        <v>2</v>
      </c>
    </row>
    <row r="158" spans="1:10" ht="32.5" customHeight="1" x14ac:dyDescent="0.35">
      <c r="A158" s="228">
        <f>+A157+D157</f>
        <v>163.90499999999997</v>
      </c>
      <c r="B158" s="53" t="s">
        <v>4</v>
      </c>
      <c r="C158" s="142" t="s">
        <v>220</v>
      </c>
      <c r="D158" s="115">
        <v>1.0759999999999934</v>
      </c>
      <c r="E158" s="21"/>
      <c r="G158" s="269" t="s">
        <v>2</v>
      </c>
      <c r="H158" s="50" t="s">
        <v>2</v>
      </c>
      <c r="I158" s="270" t="s">
        <v>2</v>
      </c>
      <c r="J158" s="122" t="s">
        <v>2</v>
      </c>
    </row>
    <row r="159" spans="1:10" ht="32.5" customHeight="1" x14ac:dyDescent="0.35">
      <c r="A159" s="41">
        <f t="shared" ref="A159:A161" si="23">+A158+D158</f>
        <v>164.98099999999997</v>
      </c>
      <c r="B159" s="57" t="s">
        <v>3</v>
      </c>
      <c r="C159" s="137" t="s">
        <v>219</v>
      </c>
      <c r="D159" s="123">
        <v>8.100000000000307E-2</v>
      </c>
      <c r="E159" s="21"/>
      <c r="F159" s="11"/>
      <c r="G159" s="271" t="s">
        <v>2</v>
      </c>
      <c r="H159" s="45" t="s">
        <v>2</v>
      </c>
      <c r="I159" s="268" t="s">
        <v>2</v>
      </c>
      <c r="J159" s="89" t="s">
        <v>2</v>
      </c>
    </row>
    <row r="160" spans="1:10" ht="32.5" customHeight="1" x14ac:dyDescent="0.35">
      <c r="A160" s="40">
        <f t="shared" si="23"/>
        <v>165.06199999999995</v>
      </c>
      <c r="B160" s="50" t="s">
        <v>7</v>
      </c>
      <c r="C160" s="143" t="s">
        <v>237</v>
      </c>
      <c r="D160" s="122">
        <v>1.05</v>
      </c>
      <c r="E160" s="21"/>
      <c r="G160" s="269" t="s">
        <v>2</v>
      </c>
      <c r="H160" s="50" t="s">
        <v>2</v>
      </c>
      <c r="I160" s="270" t="s">
        <v>2</v>
      </c>
      <c r="J160" s="122" t="s">
        <v>2</v>
      </c>
    </row>
    <row r="161" spans="1:10" ht="32.5" customHeight="1" x14ac:dyDescent="0.35">
      <c r="A161" s="68">
        <f t="shared" si="23"/>
        <v>166.11199999999997</v>
      </c>
      <c r="B161" s="266" t="s">
        <v>172</v>
      </c>
      <c r="C161" s="173" t="s">
        <v>179</v>
      </c>
      <c r="D161" s="266" t="s">
        <v>172</v>
      </c>
      <c r="E161" s="21"/>
      <c r="F161" s="11"/>
      <c r="G161" s="268" t="s">
        <v>2</v>
      </c>
      <c r="H161" s="54" t="s">
        <v>2</v>
      </c>
      <c r="I161" s="272" t="s">
        <v>2</v>
      </c>
      <c r="J161" s="89" t="s">
        <v>2</v>
      </c>
    </row>
    <row r="162" spans="1:10" ht="32.5" customHeight="1" x14ac:dyDescent="0.35">
      <c r="A162" s="78" t="s">
        <v>2</v>
      </c>
      <c r="B162" s="53" t="s">
        <v>2</v>
      </c>
      <c r="C162" s="172" t="s">
        <v>2</v>
      </c>
      <c r="D162" s="97" t="s">
        <v>2</v>
      </c>
      <c r="E162" s="21"/>
      <c r="G162" s="228" t="s">
        <v>2</v>
      </c>
      <c r="H162" s="53" t="s">
        <v>2</v>
      </c>
      <c r="I162" s="174" t="s">
        <v>2</v>
      </c>
      <c r="J162" s="122" t="s">
        <v>2</v>
      </c>
    </row>
    <row r="163" spans="1:10" ht="32.5" customHeight="1" x14ac:dyDescent="0.35">
      <c r="A163" s="79" t="s">
        <v>2</v>
      </c>
      <c r="B163" s="57" t="s">
        <v>2</v>
      </c>
      <c r="C163" s="177" t="s">
        <v>2</v>
      </c>
      <c r="D163" s="95" t="s">
        <v>2</v>
      </c>
      <c r="E163" s="17"/>
      <c r="F163" s="11"/>
      <c r="G163" s="41" t="s">
        <v>2</v>
      </c>
      <c r="H163" s="45" t="s">
        <v>2</v>
      </c>
      <c r="I163" s="273" t="s">
        <v>2</v>
      </c>
      <c r="J163" s="274" t="s">
        <v>2</v>
      </c>
    </row>
    <row r="164" spans="1:10" ht="32.5" customHeight="1" x14ac:dyDescent="0.35">
      <c r="A164" s="78" t="s">
        <v>2</v>
      </c>
      <c r="B164" s="53" t="s">
        <v>2</v>
      </c>
      <c r="C164" s="203" t="s">
        <v>2</v>
      </c>
      <c r="D164" s="97" t="s">
        <v>2</v>
      </c>
      <c r="E164" s="17"/>
      <c r="F164" t="s">
        <v>2</v>
      </c>
      <c r="G164" s="40" t="s">
        <v>2</v>
      </c>
      <c r="H164" s="50" t="s">
        <v>2</v>
      </c>
      <c r="I164" s="275" t="s">
        <v>2</v>
      </c>
      <c r="J164" s="276" t="s">
        <v>2</v>
      </c>
    </row>
    <row r="165" spans="1:10" ht="32.5" customHeight="1" thickBot="1" x14ac:dyDescent="0.4">
      <c r="A165" s="72" t="s">
        <v>2</v>
      </c>
      <c r="B165" s="60" t="s">
        <v>2</v>
      </c>
      <c r="C165" s="192" t="s">
        <v>2</v>
      </c>
      <c r="D165" s="99" t="s">
        <v>2</v>
      </c>
      <c r="E165" s="17"/>
      <c r="G165" s="277" t="s">
        <v>2</v>
      </c>
      <c r="H165" s="278" t="s">
        <v>2</v>
      </c>
      <c r="I165" s="279" t="s">
        <v>2</v>
      </c>
      <c r="J165" s="280" t="s">
        <v>2</v>
      </c>
    </row>
    <row r="166" spans="1:10" s="244" customFormat="1" ht="17.5" customHeight="1" x14ac:dyDescent="0.35">
      <c r="A166" s="240" t="s">
        <v>147</v>
      </c>
      <c r="B166" s="256"/>
      <c r="C166" s="240"/>
      <c r="D166" s="242"/>
      <c r="E166" s="246"/>
      <c r="F166" s="258"/>
      <c r="G166" s="240" t="s">
        <v>2</v>
      </c>
      <c r="H166" s="256"/>
      <c r="I166" s="240"/>
      <c r="J166" s="245"/>
    </row>
    <row r="167" spans="1:10" s="244" customFormat="1" ht="17.5" customHeight="1" x14ac:dyDescent="0.35">
      <c r="A167" s="240" t="s">
        <v>292</v>
      </c>
      <c r="B167" s="245"/>
      <c r="C167" s="257"/>
      <c r="D167" s="245"/>
      <c r="E167" s="246"/>
      <c r="F167" s="258"/>
      <c r="G167" s="240" t="s">
        <v>2</v>
      </c>
      <c r="H167" s="247"/>
      <c r="I167" s="257"/>
      <c r="J167" s="245"/>
    </row>
    <row r="168" spans="1:10" s="307" customFormat="1" ht="26.25" customHeight="1" x14ac:dyDescent="0.35">
      <c r="A168" s="314" t="s">
        <v>153</v>
      </c>
      <c r="B168" s="309"/>
      <c r="C168" s="310"/>
      <c r="D168" s="309"/>
      <c r="E168" s="319"/>
      <c r="F168" s="320"/>
      <c r="G168" s="321" t="s">
        <v>2</v>
      </c>
      <c r="H168" s="322"/>
      <c r="I168" s="323"/>
      <c r="J168" s="324"/>
    </row>
  </sheetData>
  <pageMargins left="0" right="0" top="0.39370078740157483" bottom="3.937007874015748E-2" header="0" footer="0"/>
  <pageSetup paperSize="9" orientation="portrait" r:id="rId1"/>
  <rowBreaks count="2" manualBreakCount="2">
    <brk id="28" max="16383" man="1"/>
    <brk id="1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90F3E-4681-4979-B7D0-BE1B51F0CE71}">
  <dimension ref="A1:D375"/>
  <sheetViews>
    <sheetView showGridLines="0" showRowColHeaders="0" view="pageLayout" zoomScaleNormal="100" workbookViewId="0">
      <selection activeCell="A22" sqref="A22"/>
    </sheetView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325" t="s">
        <v>38</v>
      </c>
      <c r="B1" s="326"/>
      <c r="C1" s="325" t="s">
        <v>38</v>
      </c>
      <c r="D1" s="327"/>
    </row>
    <row r="2" spans="1:4" ht="19.25" customHeight="1" x14ac:dyDescent="0.35">
      <c r="A2" s="328" t="s">
        <v>37</v>
      </c>
      <c r="B2" s="329" t="s">
        <v>51</v>
      </c>
      <c r="C2" s="328" t="s">
        <v>13</v>
      </c>
      <c r="D2" s="330" t="s">
        <v>39</v>
      </c>
    </row>
    <row r="3" spans="1:4" ht="19.25" customHeight="1" x14ac:dyDescent="0.35">
      <c r="A3" s="9" t="s">
        <v>67</v>
      </c>
      <c r="B3" s="7" t="s">
        <v>52</v>
      </c>
      <c r="C3" s="9" t="s">
        <v>14</v>
      </c>
      <c r="D3" s="331" t="s">
        <v>40</v>
      </c>
    </row>
    <row r="4" spans="1:4" ht="19.25" customHeight="1" x14ac:dyDescent="0.35">
      <c r="A4" s="328" t="s">
        <v>36</v>
      </c>
      <c r="B4" s="329" t="s">
        <v>53</v>
      </c>
      <c r="C4" s="328" t="s">
        <v>293</v>
      </c>
      <c r="D4" s="332" t="s">
        <v>68</v>
      </c>
    </row>
    <row r="5" spans="1:4" ht="19.25" customHeight="1" x14ac:dyDescent="0.35">
      <c r="A5" s="9" t="s">
        <v>35</v>
      </c>
      <c r="B5" s="7" t="s">
        <v>54</v>
      </c>
      <c r="C5" s="9" t="s">
        <v>294</v>
      </c>
      <c r="D5" s="331" t="s">
        <v>75</v>
      </c>
    </row>
    <row r="6" spans="1:4" ht="19.25" customHeight="1" x14ac:dyDescent="0.35">
      <c r="A6" s="328" t="s">
        <v>295</v>
      </c>
      <c r="B6" s="329" t="s">
        <v>296</v>
      </c>
      <c r="C6" s="328" t="s">
        <v>2</v>
      </c>
      <c r="D6" s="333" t="s">
        <v>2</v>
      </c>
    </row>
    <row r="7" spans="1:4" ht="19.25" customHeight="1" x14ac:dyDescent="0.35">
      <c r="A7" s="9" t="s">
        <v>2</v>
      </c>
      <c r="B7" s="16" t="s">
        <v>2</v>
      </c>
      <c r="C7" s="9" t="s">
        <v>2</v>
      </c>
      <c r="D7" s="331" t="s">
        <v>2</v>
      </c>
    </row>
    <row r="8" spans="1:4" ht="19.25" customHeight="1" x14ac:dyDescent="0.35">
      <c r="A8" s="328" t="s">
        <v>34</v>
      </c>
      <c r="B8" s="329" t="s">
        <v>55</v>
      </c>
      <c r="C8" s="328" t="s">
        <v>15</v>
      </c>
      <c r="D8" s="333" t="s">
        <v>41</v>
      </c>
    </row>
    <row r="9" spans="1:4" ht="19.25" customHeight="1" x14ac:dyDescent="0.35">
      <c r="A9" s="9" t="s">
        <v>33</v>
      </c>
      <c r="B9" s="7" t="s">
        <v>56</v>
      </c>
      <c r="C9" s="9" t="s">
        <v>16</v>
      </c>
      <c r="D9" s="331" t="s">
        <v>42</v>
      </c>
    </row>
    <row r="10" spans="1:4" ht="19.25" customHeight="1" x14ac:dyDescent="0.35">
      <c r="A10" s="328" t="s">
        <v>32</v>
      </c>
      <c r="B10" s="329" t="s">
        <v>57</v>
      </c>
      <c r="C10" s="328" t="s">
        <v>18</v>
      </c>
      <c r="D10" s="333" t="s">
        <v>43</v>
      </c>
    </row>
    <row r="11" spans="1:4" ht="19.25" customHeight="1" x14ac:dyDescent="0.35">
      <c r="A11" s="9" t="s">
        <v>297</v>
      </c>
      <c r="B11" s="7" t="s">
        <v>58</v>
      </c>
      <c r="C11" s="9" t="s">
        <v>17</v>
      </c>
      <c r="D11" s="331" t="s">
        <v>44</v>
      </c>
    </row>
    <row r="12" spans="1:4" ht="19.25" customHeight="1" x14ac:dyDescent="0.35">
      <c r="A12" s="328" t="s">
        <v>298</v>
      </c>
      <c r="B12" s="329" t="s">
        <v>59</v>
      </c>
      <c r="C12" s="328" t="s">
        <v>19</v>
      </c>
      <c r="D12" s="333" t="s">
        <v>45</v>
      </c>
    </row>
    <row r="13" spans="1:4" ht="19.25" customHeight="1" x14ac:dyDescent="0.35">
      <c r="A13" s="9" t="s">
        <v>299</v>
      </c>
      <c r="B13" s="7" t="s">
        <v>300</v>
      </c>
      <c r="C13" s="9" t="s">
        <v>2</v>
      </c>
      <c r="D13" s="331" t="s">
        <v>2</v>
      </c>
    </row>
    <row r="14" spans="1:4" ht="19.25" customHeight="1" x14ac:dyDescent="0.35">
      <c r="A14" s="328" t="s">
        <v>31</v>
      </c>
      <c r="B14" s="329" t="s">
        <v>60</v>
      </c>
      <c r="C14" s="328" t="s">
        <v>2</v>
      </c>
      <c r="D14" s="329" t="s">
        <v>2</v>
      </c>
    </row>
    <row r="15" spans="1:4" ht="19.25" customHeight="1" x14ac:dyDescent="0.35">
      <c r="A15" s="9" t="s">
        <v>88</v>
      </c>
      <c r="B15" s="7" t="s">
        <v>89</v>
      </c>
      <c r="C15" s="9"/>
      <c r="D15" s="7"/>
    </row>
    <row r="16" spans="1:4" ht="19.25" customHeight="1" x14ac:dyDescent="0.35">
      <c r="A16" s="328"/>
      <c r="B16" s="334"/>
      <c r="C16" s="328"/>
      <c r="D16" s="329"/>
    </row>
    <row r="17" spans="1:4" ht="19.25" customHeight="1" x14ac:dyDescent="0.35">
      <c r="A17" s="9" t="s">
        <v>20</v>
      </c>
      <c r="B17" s="16" t="s">
        <v>46</v>
      </c>
      <c r="C17" s="9" t="s">
        <v>28</v>
      </c>
      <c r="D17" s="7" t="s">
        <v>61</v>
      </c>
    </row>
    <row r="18" spans="1:4" ht="19.25" customHeight="1" x14ac:dyDescent="0.35">
      <c r="A18" s="328" t="s">
        <v>21</v>
      </c>
      <c r="B18" s="334" t="s">
        <v>47</v>
      </c>
      <c r="C18" s="328" t="s">
        <v>30</v>
      </c>
      <c r="D18" s="329" t="s">
        <v>62</v>
      </c>
    </row>
    <row r="19" spans="1:4" ht="19.25" customHeight="1" x14ac:dyDescent="0.35">
      <c r="A19" s="9" t="s">
        <v>22</v>
      </c>
      <c r="B19" s="16" t="s">
        <v>48</v>
      </c>
      <c r="C19" s="9" t="s">
        <v>29</v>
      </c>
      <c r="D19" s="7" t="s">
        <v>63</v>
      </c>
    </row>
    <row r="20" spans="1:4" ht="19.25" customHeight="1" x14ac:dyDescent="0.35">
      <c r="A20" s="328" t="s">
        <v>23</v>
      </c>
      <c r="B20" s="334" t="s">
        <v>49</v>
      </c>
      <c r="C20" s="328" t="s">
        <v>27</v>
      </c>
      <c r="D20" s="329" t="s">
        <v>64</v>
      </c>
    </row>
    <row r="21" spans="1:4" ht="19.25" customHeight="1" x14ac:dyDescent="0.35">
      <c r="A21" s="9" t="s">
        <v>26</v>
      </c>
      <c r="B21" s="16" t="s">
        <v>65</v>
      </c>
      <c r="C21" s="34" t="s">
        <v>90</v>
      </c>
      <c r="D21" s="7" t="s">
        <v>91</v>
      </c>
    </row>
    <row r="22" spans="1:4" ht="19.25" customHeight="1" x14ac:dyDescent="0.35">
      <c r="A22" s="328" t="s">
        <v>301</v>
      </c>
      <c r="B22" s="334" t="s">
        <v>302</v>
      </c>
      <c r="C22" s="328" t="s">
        <v>303</v>
      </c>
      <c r="D22" s="329" t="s">
        <v>304</v>
      </c>
    </row>
    <row r="23" spans="1:4" ht="19.25" customHeight="1" x14ac:dyDescent="0.35">
      <c r="A23" s="9" t="s">
        <v>25</v>
      </c>
      <c r="B23" s="331" t="s">
        <v>50</v>
      </c>
      <c r="C23" s="9" t="s">
        <v>24</v>
      </c>
      <c r="D23" s="16" t="s">
        <v>76</v>
      </c>
    </row>
    <row r="24" spans="1:4" ht="19.25" customHeight="1" x14ac:dyDescent="0.35">
      <c r="A24" s="328" t="s">
        <v>305</v>
      </c>
      <c r="B24" s="334" t="s">
        <v>306</v>
      </c>
      <c r="C24" s="328" t="s">
        <v>2</v>
      </c>
      <c r="D24" s="329" t="s">
        <v>2</v>
      </c>
    </row>
    <row r="25" spans="1:4" ht="19.25" customHeight="1" thickBot="1" x14ac:dyDescent="0.4">
      <c r="A25" s="335" t="s">
        <v>66</v>
      </c>
      <c r="B25" s="336" t="s">
        <v>69</v>
      </c>
      <c r="C25" s="335" t="s">
        <v>2</v>
      </c>
      <c r="D25" s="337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</cp:lastModifiedBy>
  <cp:lastPrinted>2022-08-21T14:37:40Z</cp:lastPrinted>
  <dcterms:created xsi:type="dcterms:W3CDTF">2019-12-11T20:54:32Z</dcterms:created>
  <dcterms:modified xsi:type="dcterms:W3CDTF">2023-01-07T16:01:36Z</dcterms:modified>
</cp:coreProperties>
</file>